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2_指名競争入札\222_ 輪島市門前野球場内野災害復旧工事\"/>
    </mc:Choice>
  </mc:AlternateContent>
  <xr:revisionPtr revIDLastSave="0" documentId="13_ncr:1_{CDA2F9A3-5304-42C9-8F85-95C112D54F41}" xr6:coauthVersionLast="47" xr6:coauthVersionMax="47" xr10:uidLastSave="{00000000-0000-0000-0000-000000000000}"/>
  <bookViews>
    <workbookView xWindow="-28920" yWindow="-120" windowWidth="29040" windowHeight="15720" tabRatio="749" xr2:uid="{00000000-000D-0000-FFFF-FFFF00000000}"/>
  </bookViews>
  <sheets>
    <sheet name="提出用内訳書" sheetId="16" r:id="rId1"/>
    <sheet name="二号" sheetId="22" r:id="rId2"/>
    <sheet name="入力・チェック" sheetId="23" state="hidden" r:id="rId3"/>
    <sheet name="表紙" sheetId="17" r:id="rId4"/>
    <sheet name="メンテナンス工事" sheetId="20" r:id="rId5"/>
  </sheets>
  <externalReferences>
    <externalReference r:id="rId6"/>
    <externalReference r:id="rId7"/>
  </externalReferences>
  <definedNames>
    <definedName name="_1" localSheetId="0">#REF!</definedName>
    <definedName name="_1">#REF!</definedName>
    <definedName name="_1B">#REF!</definedName>
    <definedName name="_2">#REF!</definedName>
    <definedName name="_21">#REF!</definedName>
    <definedName name="_212">#REF!</definedName>
    <definedName name="_22">#REF!</definedName>
    <definedName name="_2B">#REF!</definedName>
    <definedName name="_3">#REF!</definedName>
    <definedName name="_4">#REF!</definedName>
    <definedName name="_Fill" localSheetId="0" hidden="1">'[1]２号人孔'!#REF!</definedName>
    <definedName name="_Fill" hidden="1">'[1]２号人孔'!#REF!</definedName>
    <definedName name="\A" localSheetId="0">#REF!</definedName>
    <definedName name="\A">#REF!</definedName>
    <definedName name="\P">#REF!</definedName>
    <definedName name="A">[2]委託料算出!$A$1:$AG$46</definedName>
    <definedName name="A04建築工事" localSheetId="0">#REF!</definedName>
    <definedName name="A04建築工事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 localSheetId="0">#REF!</definedName>
    <definedName name="E03諸経費">#REF!</definedName>
    <definedName name="E04電気設備工事" localSheetId="0">#REF!</definedName>
    <definedName name="E04電気設備工事">#REF!</definedName>
    <definedName name="M01表紙" localSheetId="0">#REF!</definedName>
    <definedName name="M01表紙">#REF!</definedName>
    <definedName name="M02内訳書" localSheetId="0">#REF!</definedName>
    <definedName name="M02内訳書">#REF!</definedName>
    <definedName name="M03諸経費" localSheetId="0">#REF!</definedName>
    <definedName name="M03諸経費">#REF!</definedName>
    <definedName name="M04機械設備工事" localSheetId="0">#REF!</definedName>
    <definedName name="M04機械設備工事">#REF!</definedName>
    <definedName name="_xlnm.Print_Area" localSheetId="4">メンテナンス工事!$A$3:$I$42</definedName>
    <definedName name="_xlnm.Print_Area" localSheetId="0">提出用内訳書!$B$2:$N$68</definedName>
    <definedName name="_xlnm.Print_Area" localSheetId="1">二号!$A$1:$H$91</definedName>
    <definedName name="_xlnm.Print_Area" localSheetId="2">入力・チェック!$A$1:$M$77</definedName>
    <definedName name="_xlnm.Print_Area" localSheetId="3">表紙!$A$1:$M$44</definedName>
    <definedName name="_xlnm.Print_Titles" localSheetId="4">メンテナンス工事!$A:$C,メンテナンス工事!$1:$2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Z工事費調書" localSheetId="0">#REF!</definedName>
    <definedName name="Z工事費調書">#REF!</definedName>
    <definedName name="ｹｰｼﾝｸﾞ引抜作業量" localSheetId="0">#REF!</definedName>
    <definedName name="ｹｰｼﾝｸﾞ引抜作業量">#REF!</definedName>
    <definedName name="ｹｰｼﾝｸﾞ切断歩掛" localSheetId="0">#REF!</definedName>
    <definedName name="ｹｰｼﾝｸﾞ切断歩掛">#REF!</definedName>
    <definedName name="ｹｰｼﾝｸﾞ損料" localSheetId="0">#REF!</definedName>
    <definedName name="ｹｰｼﾝｸﾞ損料">#REF!</definedName>
    <definedName name="ｹｰｼﾝｸﾞ撤去歩掛" localSheetId="0">#REF!</definedName>
    <definedName name="ｹｰｼﾝｸﾞ撤去歩掛">#REF!</definedName>
    <definedName name="ｺﾝｸﾘ使用量" localSheetId="0">#REF!</definedName>
    <definedName name="ｺﾝｸﾘ使用量">#REF!</definedName>
    <definedName name="ｽﾗｲﾑ処分量" localSheetId="0">#REF!</definedName>
    <definedName name="ｽﾗｲﾑ処分量">#REF!</definedName>
    <definedName name="延長" localSheetId="0">#REF!</definedName>
    <definedName name="延長">#REF!</definedName>
    <definedName name="可とう" localSheetId="0">#REF!</definedName>
    <definedName name="可とう">#REF!</definedName>
    <definedName name="掛け率" localSheetId="0">#REF!</definedName>
    <definedName name="掛け率">#REF!</definedName>
    <definedName name="滑材" localSheetId="0">#REF!</definedName>
    <definedName name="滑材">#REF!</definedName>
    <definedName name="管１ｍ" localSheetId="0">#REF!</definedName>
    <definedName name="管１ｍ">#REF!</definedName>
    <definedName name="管２ｍ" localSheetId="0">#REF!</definedName>
    <definedName name="管２ｍ">#REF!</definedName>
    <definedName name="簡素化" localSheetId="0">#REF!</definedName>
    <definedName name="簡素化">#REF!</definedName>
    <definedName name="鏡切り" localSheetId="0">#REF!</definedName>
    <definedName name="鏡切り">#REF!</definedName>
    <definedName name="県単９６" localSheetId="0">#REF!</definedName>
    <definedName name="県単９６">#REF!</definedName>
    <definedName name="見積り" localSheetId="0">#REF!</definedName>
    <definedName name="見積り">#REF!</definedName>
    <definedName name="厚鋼電線管" localSheetId="0">#REF!</definedName>
    <definedName name="厚鋼電線管">#REF!</definedName>
    <definedName name="坑口" localSheetId="0">#REF!</definedName>
    <definedName name="坑口">#REF!</definedName>
    <definedName name="工事場所テーブル">#REF!</definedName>
    <definedName name="硬質" localSheetId="0">#REF!</definedName>
    <definedName name="硬質">#REF!</definedName>
    <definedName name="資材" localSheetId="0">#REF!</definedName>
    <definedName name="資材">#REF!</definedName>
    <definedName name="自動火災報知設備" localSheetId="0">#REF!</definedName>
    <definedName name="自動火災報知設備">#REF!</definedName>
    <definedName name="償却費" localSheetId="0">#REF!</definedName>
    <definedName name="償却費">#REF!</definedName>
    <definedName name="刃先製作取付費" localSheetId="0">#REF!</definedName>
    <definedName name="刃先製作取付費">#REF!</definedName>
    <definedName name="水道" localSheetId="0" hidden="1">#REF!</definedName>
    <definedName name="水道" hidden="1">#REF!</definedName>
    <definedName name="接合剤" localSheetId="0">#REF!</definedName>
    <definedName name="接合剤">#REF!</definedName>
    <definedName name="先導管" localSheetId="0">#REF!</definedName>
    <definedName name="先導管">#REF!</definedName>
    <definedName name="損料" localSheetId="0">#REF!</definedName>
    <definedName name="損料">#REF!</definedName>
    <definedName name="単価一覧" localSheetId="0">#REF!</definedName>
    <definedName name="単価一覧">#REF!</definedName>
    <definedName name="賃料" localSheetId="0">#REF!</definedName>
    <definedName name="賃料">#REF!</definedName>
    <definedName name="添加材" localSheetId="0">#REF!</definedName>
    <definedName name="添加材">#REF!</definedName>
    <definedName name="電源" localSheetId="0">#REF!</definedName>
    <definedName name="電源">#REF!</definedName>
    <definedName name="粘性" localSheetId="0">#REF!</definedName>
    <definedName name="粘性">#REF!</definedName>
    <definedName name="表紙" localSheetId="0">#REF!</definedName>
    <definedName name="表紙">#REF!</definedName>
    <definedName name="本管" localSheetId="0">#REF!</definedName>
    <definedName name="本管">#REF!</definedName>
    <definedName name="溶接歩掛" localSheetId="0">#REF!</definedName>
    <definedName name="溶接歩掛">#REF!</definedName>
    <definedName name="労務" localSheetId="0">#REF!</definedName>
    <definedName name="労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3" l="1"/>
  <c r="K60" i="23"/>
  <c r="B50" i="23"/>
  <c r="B43" i="23"/>
  <c r="B31" i="23"/>
  <c r="B25" i="23"/>
  <c r="H19" i="23"/>
  <c r="K19" i="23" s="1"/>
  <c r="D18" i="23" s="1"/>
  <c r="D25" i="23" l="1"/>
  <c r="D43" i="23"/>
  <c r="D31" i="23"/>
  <c r="D50" i="23"/>
  <c r="D36" i="23"/>
  <c r="D35" i="23" s="1"/>
  <c r="D56" i="23" l="1"/>
  <c r="D55" i="23" s="1"/>
  <c r="D54" i="23" s="1"/>
  <c r="D15" i="23" l="1"/>
  <c r="D14" i="23"/>
  <c r="D7" i="23" l="1"/>
  <c r="D5" i="23" l="1"/>
  <c r="I5" i="23"/>
  <c r="I6" i="23" l="1"/>
  <c r="R9" i="23" l="1"/>
  <c r="R8" i="23" s="1"/>
  <c r="M8" i="23" s="1"/>
  <c r="D34" i="23" s="1"/>
  <c r="D24" i="23"/>
  <c r="D23" i="23" l="1"/>
  <c r="D22" i="23" s="1"/>
  <c r="D30" i="23"/>
  <c r="D29" i="23" s="1"/>
  <c r="D28" i="23" s="1"/>
  <c r="D76" i="23" l="1"/>
  <c r="E76" i="23" s="1"/>
  <c r="D75" i="23"/>
  <c r="E75" i="23" s="1"/>
  <c r="E77" i="23" l="1"/>
  <c r="D49" i="23"/>
  <c r="D48" i="23" s="1"/>
  <c r="D47" i="23" s="1"/>
  <c r="D42" i="23"/>
  <c r="D41" i="23" s="1"/>
  <c r="D40" i="23" s="1"/>
  <c r="F75" i="23" l="1"/>
  <c r="G75" i="23" s="1"/>
  <c r="F76" i="23"/>
  <c r="G76" i="23" s="1"/>
  <c r="G77" i="23" l="1"/>
  <c r="D61" i="23" l="1"/>
  <c r="D62" i="23" s="1"/>
  <c r="D60" i="23" s="1"/>
  <c r="D66" i="23" l="1"/>
  <c r="D67" i="23" s="1"/>
  <c r="D68" i="23" s="1"/>
  <c r="D65" i="23" s="1"/>
  <c r="D71" i="23" l="1"/>
  <c r="D70" i="23" s="1"/>
  <c r="C6" i="16"/>
  <c r="C8" i="16" l="1"/>
</calcChain>
</file>

<file path=xl/sharedStrings.xml><?xml version="1.0" encoding="utf-8"?>
<sst xmlns="http://schemas.openxmlformats.org/spreadsheetml/2006/main" count="260" uniqueCount="204">
  <si>
    <t>備考</t>
  </si>
  <si>
    <t xml:space="preserve"> 設 計 </t>
    <rPh sb="1" eb="2">
      <t>セツ</t>
    </rPh>
    <rPh sb="3" eb="4">
      <t>ケイ</t>
    </rPh>
    <phoneticPr fontId="10"/>
  </si>
  <si>
    <t>設計者</t>
    <rPh sb="0" eb="1">
      <t>セツ</t>
    </rPh>
    <rPh sb="1" eb="2">
      <t>ケイ</t>
    </rPh>
    <rPh sb="2" eb="3">
      <t>モノ</t>
    </rPh>
    <phoneticPr fontId="10"/>
  </si>
  <si>
    <t>精　査</t>
    <rPh sb="0" eb="1">
      <t>セイ</t>
    </rPh>
    <rPh sb="2" eb="3">
      <t>ジャ</t>
    </rPh>
    <phoneticPr fontId="10"/>
  </si>
  <si>
    <t>設 計 内 訳 書</t>
    <rPh sb="0" eb="1">
      <t>セツ</t>
    </rPh>
    <rPh sb="2" eb="3">
      <t>ケイ</t>
    </rPh>
    <rPh sb="4" eb="5">
      <t>ウチ</t>
    </rPh>
    <rPh sb="6" eb="7">
      <t>ヤク</t>
    </rPh>
    <rPh sb="8" eb="9">
      <t>ショ</t>
    </rPh>
    <phoneticPr fontId="10"/>
  </si>
  <si>
    <t>円也</t>
  </si>
  <si>
    <t>工事費額</t>
    <rPh sb="0" eb="3">
      <t>コウジヒ</t>
    </rPh>
    <rPh sb="3" eb="4">
      <t>ガク</t>
    </rPh>
    <phoneticPr fontId="10"/>
  </si>
  <si>
    <t>但し、</t>
    <rPh sb="0" eb="1">
      <t>タダ</t>
    </rPh>
    <phoneticPr fontId="10"/>
  </si>
  <si>
    <t>工事概要</t>
    <rPh sb="0" eb="2">
      <t>コウジ</t>
    </rPh>
    <rPh sb="2" eb="4">
      <t>ガイヨウ</t>
    </rPh>
    <phoneticPr fontId="10"/>
  </si>
  <si>
    <t>名　　　称</t>
    <rPh sb="0" eb="1">
      <t>メイ</t>
    </rPh>
    <rPh sb="4" eb="5">
      <t>ショウ</t>
    </rPh>
    <phoneticPr fontId="10"/>
  </si>
  <si>
    <t>摘　　　要</t>
    <rPh sb="0" eb="1">
      <t>チャク</t>
    </rPh>
    <rPh sb="4" eb="5">
      <t>ヨウ</t>
    </rPh>
    <phoneticPr fontId="10"/>
  </si>
  <si>
    <t>数　量</t>
    <rPh sb="0" eb="1">
      <t>カズ</t>
    </rPh>
    <rPh sb="2" eb="3">
      <t>リョウ</t>
    </rPh>
    <phoneticPr fontId="10"/>
  </si>
  <si>
    <t>単位</t>
    <rPh sb="0" eb="2">
      <t>タンイ</t>
    </rPh>
    <phoneticPr fontId="10"/>
  </si>
  <si>
    <t>単　　価</t>
    <rPh sb="0" eb="1">
      <t>タン</t>
    </rPh>
    <rPh sb="3" eb="4">
      <t>アタイ</t>
    </rPh>
    <phoneticPr fontId="10"/>
  </si>
  <si>
    <t>金　　額</t>
    <rPh sb="0" eb="1">
      <t>キン</t>
    </rPh>
    <rPh sb="3" eb="4">
      <t>ガク</t>
    </rPh>
    <phoneticPr fontId="10"/>
  </si>
  <si>
    <t>出　　来　　高</t>
    <rPh sb="0" eb="1">
      <t>デ</t>
    </rPh>
    <rPh sb="3" eb="4">
      <t>キ</t>
    </rPh>
    <rPh sb="6" eb="7">
      <t>タカ</t>
    </rPh>
    <phoneticPr fontId="10"/>
  </si>
  <si>
    <t>備　　考</t>
    <rPh sb="0" eb="1">
      <t>ビ</t>
    </rPh>
    <rPh sb="3" eb="4">
      <t>コウ</t>
    </rPh>
    <phoneticPr fontId="10"/>
  </si>
  <si>
    <t>A．</t>
    <phoneticPr fontId="10"/>
  </si>
  <si>
    <t>直 接 工 事 費</t>
    <phoneticPr fontId="10"/>
  </si>
  <si>
    <t>式</t>
    <rPh sb="0" eb="1">
      <t>シキ</t>
    </rPh>
    <phoneticPr fontId="10"/>
  </si>
  <si>
    <t>小　　　　計</t>
    <rPh sb="0" eb="1">
      <t>ショウ</t>
    </rPh>
    <rPh sb="5" eb="6">
      <t>ケイ</t>
    </rPh>
    <phoneticPr fontId="10"/>
  </si>
  <si>
    <t>Ｂ.</t>
    <phoneticPr fontId="10"/>
  </si>
  <si>
    <t>共　通　仮　設　費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phoneticPr fontId="10"/>
  </si>
  <si>
    <t>安全管理費含む</t>
    <rPh sb="0" eb="2">
      <t>アンゼン</t>
    </rPh>
    <rPh sb="2" eb="5">
      <t>カンリヒ</t>
    </rPh>
    <rPh sb="5" eb="6">
      <t>フク</t>
    </rPh>
    <phoneticPr fontId="10"/>
  </si>
  <si>
    <t>純　工　事　費　計</t>
    <rPh sb="0" eb="1">
      <t>ジュン</t>
    </rPh>
    <rPh sb="2" eb="3">
      <t>コウ</t>
    </rPh>
    <rPh sb="4" eb="5">
      <t>コト</t>
    </rPh>
    <rPh sb="6" eb="7">
      <t>ヒ</t>
    </rPh>
    <rPh sb="8" eb="9">
      <t>ケイ</t>
    </rPh>
    <phoneticPr fontId="10"/>
  </si>
  <si>
    <t>Ｃ.</t>
    <phoneticPr fontId="10"/>
  </si>
  <si>
    <t>諸　経　費</t>
    <rPh sb="0" eb="1">
      <t>モロ</t>
    </rPh>
    <rPh sb="2" eb="3">
      <t>キョウ</t>
    </rPh>
    <rPh sb="4" eb="5">
      <t>ヒ</t>
    </rPh>
    <phoneticPr fontId="10"/>
  </si>
  <si>
    <t>(1) 現　場　管　理　費</t>
    <rPh sb="4" eb="5">
      <t>ウツツ</t>
    </rPh>
    <rPh sb="6" eb="7">
      <t>バ</t>
    </rPh>
    <rPh sb="8" eb="9">
      <t>カン</t>
    </rPh>
    <rPh sb="10" eb="11">
      <t>リ</t>
    </rPh>
    <rPh sb="12" eb="13">
      <t>ヒ</t>
    </rPh>
    <phoneticPr fontId="10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</si>
  <si>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10"/>
  </si>
  <si>
    <t>(2) 一　般　管　理　費</t>
    <rPh sb="4" eb="5">
      <t>イチ</t>
    </rPh>
    <rPh sb="6" eb="7">
      <t>バン</t>
    </rPh>
    <rPh sb="8" eb="9">
      <t>カン</t>
    </rPh>
    <rPh sb="10" eb="11">
      <t>リ</t>
    </rPh>
    <rPh sb="12" eb="13">
      <t>ヒ</t>
    </rPh>
    <phoneticPr fontId="10"/>
  </si>
  <si>
    <t>Ｄ.</t>
    <phoneticPr fontId="10"/>
  </si>
  <si>
    <t>工　事　価　格　計</t>
    <rPh sb="0" eb="1">
      <t>コウ</t>
    </rPh>
    <rPh sb="2" eb="3">
      <t>コト</t>
    </rPh>
    <rPh sb="4" eb="5">
      <t>アタイ</t>
    </rPh>
    <rPh sb="6" eb="7">
      <t>カク</t>
    </rPh>
    <rPh sb="8" eb="9">
      <t>ケイ</t>
    </rPh>
    <phoneticPr fontId="10"/>
  </si>
  <si>
    <t>消費税相当額</t>
    <rPh sb="0" eb="3">
      <t>ショウヒゼイ</t>
    </rPh>
    <rPh sb="3" eb="6">
      <t>ソウトウガク</t>
    </rPh>
    <phoneticPr fontId="10"/>
  </si>
  <si>
    <t>総　　　　計　(工事費)</t>
    <phoneticPr fontId="10"/>
  </si>
  <si>
    <t>　　　　　頁　　</t>
    <phoneticPr fontId="21"/>
  </si>
  <si>
    <t>設  計  内  訳  書</t>
    <phoneticPr fontId="21"/>
  </si>
  <si>
    <t>設計</t>
    <phoneticPr fontId="21"/>
  </si>
  <si>
    <t>設  計  者</t>
  </si>
  <si>
    <t>建設場所</t>
  </si>
  <si>
    <t>　工事費一金</t>
    <rPh sb="1" eb="4">
      <t>コウジヒ</t>
    </rPh>
    <phoneticPr fontId="21"/>
  </si>
  <si>
    <t>円 也</t>
  </si>
  <si>
    <t>但し、</t>
    <phoneticPr fontId="24"/>
  </si>
  <si>
    <t>名  称</t>
  </si>
  <si>
    <t>品質・形状・摘要</t>
  </si>
  <si>
    <t>単位</t>
  </si>
  <si>
    <t>数量</t>
  </si>
  <si>
    <t>単価</t>
  </si>
  <si>
    <t>金額</t>
  </si>
  <si>
    <t>出来高</t>
  </si>
  <si>
    <t>％</t>
    <phoneticPr fontId="21"/>
  </si>
  <si>
    <t>式</t>
    <rPh sb="0" eb="1">
      <t>シキ</t>
    </rPh>
    <phoneticPr fontId="21"/>
  </si>
  <si>
    <t>名　　　称</t>
    <rPh sb="0" eb="5">
      <t>メイショウ</t>
    </rPh>
    <phoneticPr fontId="25"/>
  </si>
  <si>
    <t>品質・形状・摘要</t>
    <rPh sb="0" eb="2">
      <t>ヒンシツ</t>
    </rPh>
    <rPh sb="3" eb="5">
      <t>ケイジョウ</t>
    </rPh>
    <rPh sb="6" eb="8">
      <t>テキヨウ</t>
    </rPh>
    <phoneticPr fontId="25"/>
  </si>
  <si>
    <t>単位</t>
    <rPh sb="0" eb="2">
      <t>タンイ</t>
    </rPh>
    <phoneticPr fontId="25"/>
  </si>
  <si>
    <t>数　　量</t>
    <rPh sb="0" eb="4">
      <t>スウリョウ</t>
    </rPh>
    <phoneticPr fontId="25"/>
  </si>
  <si>
    <t>単　　価</t>
    <rPh sb="0" eb="4">
      <t>タンカ</t>
    </rPh>
    <phoneticPr fontId="25"/>
  </si>
  <si>
    <t>金　　額</t>
    <rPh sb="0" eb="4">
      <t>キンガク</t>
    </rPh>
    <phoneticPr fontId="25"/>
  </si>
  <si>
    <t>出  来  高</t>
  </si>
  <si>
    <t>備　　考</t>
    <rPh sb="0" eb="4">
      <t>ビコウ</t>
    </rPh>
    <phoneticPr fontId="25"/>
  </si>
  <si>
    <t>数  量</t>
  </si>
  <si>
    <t>金  額</t>
  </si>
  <si>
    <t>合　　計</t>
    <rPh sb="0" eb="1">
      <t>ゴウ</t>
    </rPh>
    <rPh sb="3" eb="4">
      <t>ケイ</t>
    </rPh>
    <phoneticPr fontId="3"/>
  </si>
  <si>
    <t>㎡</t>
    <phoneticPr fontId="3"/>
  </si>
  <si>
    <t>本</t>
    <rPh sb="0" eb="1">
      <t>ホン</t>
    </rPh>
    <phoneticPr fontId="3"/>
  </si>
  <si>
    <t>合　計</t>
    <rPh sb="0" eb="1">
      <t>ゴウ</t>
    </rPh>
    <rPh sb="2" eb="3">
      <t>ケイ</t>
    </rPh>
    <phoneticPr fontId="3"/>
  </si>
  <si>
    <t>工　　事　　費　　計　　算　　書</t>
    <rPh sb="0" eb="1">
      <t>コウ</t>
    </rPh>
    <rPh sb="3" eb="4">
      <t>コト</t>
    </rPh>
    <rPh sb="6" eb="7">
      <t>ヒ</t>
    </rPh>
    <rPh sb="9" eb="10">
      <t>ケイ</t>
    </rPh>
    <rPh sb="12" eb="13">
      <t>サン</t>
    </rPh>
    <rPh sb="15" eb="16">
      <t>ショ</t>
    </rPh>
    <phoneticPr fontId="3"/>
  </si>
  <si>
    <t>　工事費一金</t>
    <rPh sb="1" eb="4">
      <t>コウジヒ</t>
    </rPh>
    <rPh sb="4" eb="5">
      <t>イッ</t>
    </rPh>
    <rPh sb="5" eb="6">
      <t>カネ</t>
    </rPh>
    <phoneticPr fontId="3"/>
  </si>
  <si>
    <t>　円也</t>
    <rPh sb="1" eb="2">
      <t>エン</t>
    </rPh>
    <rPh sb="2" eb="3">
      <t>ナリ</t>
    </rPh>
    <phoneticPr fontId="3"/>
  </si>
  <si>
    <t>但し、</t>
    <rPh sb="0" eb="1">
      <t>タダ</t>
    </rPh>
    <phoneticPr fontId="3"/>
  </si>
  <si>
    <t>出　来　高</t>
    <rPh sb="0" eb="1">
      <t>デ</t>
    </rPh>
    <rPh sb="2" eb="3">
      <t>キ</t>
    </rPh>
    <rPh sb="4" eb="5">
      <t>タカ</t>
    </rPh>
    <phoneticPr fontId="3"/>
  </si>
  <si>
    <t>名　　　　　称</t>
    <rPh sb="0" eb="1">
      <t>メイ</t>
    </rPh>
    <rPh sb="6" eb="7">
      <t>ショウ</t>
    </rPh>
    <phoneticPr fontId="3"/>
  </si>
  <si>
    <t>概　　　　要</t>
    <rPh sb="0" eb="1">
      <t>オオムネ</t>
    </rPh>
    <rPh sb="5" eb="6">
      <t>ヨウ</t>
    </rPh>
    <phoneticPr fontId="3"/>
  </si>
  <si>
    <t>数　　　　量</t>
    <rPh sb="0" eb="1">
      <t>カズ</t>
    </rPh>
    <rPh sb="5" eb="6">
      <t>リョウ</t>
    </rPh>
    <phoneticPr fontId="3"/>
  </si>
  <si>
    <t>金　　　　額</t>
    <rPh sb="0" eb="1">
      <t>キン</t>
    </rPh>
    <rPh sb="5" eb="6">
      <t>ガク</t>
    </rPh>
    <phoneticPr fontId="3"/>
  </si>
  <si>
    <t>％</t>
    <phoneticPr fontId="3"/>
  </si>
  <si>
    <t>備　　　　考</t>
    <rPh sb="0" eb="1">
      <t>ビ</t>
    </rPh>
    <rPh sb="5" eb="6">
      <t>コウ</t>
    </rPh>
    <phoneticPr fontId="3"/>
  </si>
  <si>
    <t>Ａ．直　接　工　事　費</t>
    <rPh sb="2" eb="3">
      <t>チョク</t>
    </rPh>
    <rPh sb="4" eb="5">
      <t>セツ</t>
    </rPh>
    <rPh sb="6" eb="7">
      <t>タクミ</t>
    </rPh>
    <rPh sb="8" eb="9">
      <t>コト</t>
    </rPh>
    <rPh sb="10" eb="11">
      <t>ヒ</t>
    </rPh>
    <phoneticPr fontId="3"/>
  </si>
  <si>
    <t>小　　計</t>
    <rPh sb="0" eb="1">
      <t>ショウ</t>
    </rPh>
    <rPh sb="3" eb="4">
      <t>ケイ</t>
    </rPh>
    <phoneticPr fontId="3"/>
  </si>
  <si>
    <t>Ｂ．共　通　仮　設　費</t>
    <rPh sb="2" eb="3">
      <t>トモ</t>
    </rPh>
    <rPh sb="4" eb="5">
      <t>ツウ</t>
    </rPh>
    <rPh sb="6" eb="7">
      <t>カリ</t>
    </rPh>
    <rPh sb="8" eb="9">
      <t>セツ</t>
    </rPh>
    <rPh sb="10" eb="11">
      <t>ヒ</t>
    </rPh>
    <phoneticPr fontId="3"/>
  </si>
  <si>
    <t>安全管理費含む</t>
    <rPh sb="0" eb="2">
      <t>アンゼン</t>
    </rPh>
    <rPh sb="2" eb="4">
      <t>カンリ</t>
    </rPh>
    <rPh sb="4" eb="5">
      <t>ヒ</t>
    </rPh>
    <rPh sb="5" eb="6">
      <t>フク</t>
    </rPh>
    <phoneticPr fontId="3"/>
  </si>
  <si>
    <t>　　純　工　事　費</t>
    <rPh sb="2" eb="3">
      <t>ジュン</t>
    </rPh>
    <rPh sb="4" eb="5">
      <t>コウ</t>
    </rPh>
    <rPh sb="6" eb="7">
      <t>コト</t>
    </rPh>
    <rPh sb="8" eb="9">
      <t>ヒ</t>
    </rPh>
    <phoneticPr fontId="3"/>
  </si>
  <si>
    <t>専 門 工 事　</t>
  </si>
  <si>
    <t>Ｃ．諸　経　費</t>
    <rPh sb="2" eb="3">
      <t>モロ</t>
    </rPh>
    <rPh sb="4" eb="5">
      <t>キョウ</t>
    </rPh>
    <rPh sb="6" eb="7">
      <t>ヒ</t>
    </rPh>
    <phoneticPr fontId="3"/>
  </si>
  <si>
    <t>　　（１）現 場 管 理 費</t>
    <rPh sb="5" eb="6">
      <t>ウツツ</t>
    </rPh>
    <rPh sb="7" eb="8">
      <t>バ</t>
    </rPh>
    <rPh sb="9" eb="10">
      <t>カン</t>
    </rPh>
    <rPh sb="11" eb="12">
      <t>リ</t>
    </rPh>
    <rPh sb="13" eb="14">
      <t>ヒ</t>
    </rPh>
    <phoneticPr fontId="3"/>
  </si>
  <si>
    <t>工　事　原　価　計</t>
    <rPh sb="0" eb="1">
      <t>コウ</t>
    </rPh>
    <rPh sb="2" eb="3">
      <t>コト</t>
    </rPh>
    <rPh sb="4" eb="5">
      <t>ハラ</t>
    </rPh>
    <rPh sb="6" eb="7">
      <t>アタイ</t>
    </rPh>
    <rPh sb="8" eb="9">
      <t>ケイ</t>
    </rPh>
    <phoneticPr fontId="3"/>
  </si>
  <si>
    <t>　　（２）一 般 管 理 費 等</t>
    <rPh sb="5" eb="6">
      <t>イチ</t>
    </rPh>
    <rPh sb="7" eb="8">
      <t>バン</t>
    </rPh>
    <rPh sb="9" eb="10">
      <t>カン</t>
    </rPh>
    <rPh sb="11" eb="12">
      <t>リ</t>
    </rPh>
    <rPh sb="13" eb="14">
      <t>ヒ</t>
    </rPh>
    <rPh sb="15" eb="16">
      <t>トウ</t>
    </rPh>
    <phoneticPr fontId="3"/>
  </si>
  <si>
    <t>Ｄ．工　事　価　格　計</t>
    <rPh sb="2" eb="3">
      <t>コウ</t>
    </rPh>
    <rPh sb="4" eb="5">
      <t>コト</t>
    </rPh>
    <rPh sb="6" eb="7">
      <t>アタイ</t>
    </rPh>
    <rPh sb="8" eb="9">
      <t>カク</t>
    </rPh>
    <rPh sb="10" eb="11">
      <t>ケイ</t>
    </rPh>
    <phoneticPr fontId="3"/>
  </si>
  <si>
    <t>Ｅ．消 費 税 等 相 当 額</t>
    <rPh sb="2" eb="3">
      <t>ケ</t>
    </rPh>
    <rPh sb="4" eb="5">
      <t>ヒ</t>
    </rPh>
    <rPh sb="6" eb="7">
      <t>ゼイ</t>
    </rPh>
    <rPh sb="8" eb="9">
      <t>トウ</t>
    </rPh>
    <rPh sb="10" eb="11">
      <t>ソウ</t>
    </rPh>
    <rPh sb="12" eb="13">
      <t>トウ</t>
    </rPh>
    <rPh sb="14" eb="15">
      <t>ガク</t>
    </rPh>
    <phoneticPr fontId="3"/>
  </si>
  <si>
    <t>総　　　　　計</t>
    <rPh sb="0" eb="1">
      <t>フサ</t>
    </rPh>
    <rPh sb="6" eb="7">
      <t>ケイ</t>
    </rPh>
    <phoneticPr fontId="3"/>
  </si>
  <si>
    <t>【経費率チェックシート】</t>
    <rPh sb="1" eb="4">
      <t>ケイヒリツ</t>
    </rPh>
    <phoneticPr fontId="3"/>
  </si>
  <si>
    <t>工事名</t>
    <rPh sb="0" eb="2">
      <t>コウジ</t>
    </rPh>
    <rPh sb="2" eb="3">
      <t>メイ</t>
    </rPh>
    <phoneticPr fontId="3"/>
  </si>
  <si>
    <t>直接工事費</t>
    <rPh sb="0" eb="2">
      <t>チョクセツ</t>
    </rPh>
    <rPh sb="2" eb="5">
      <t>コウジヒ</t>
    </rPh>
    <phoneticPr fontId="3"/>
  </si>
  <si>
    <t>主たる工事</t>
    <rPh sb="0" eb="1">
      <t>シュ</t>
    </rPh>
    <rPh sb="3" eb="5">
      <t>コウジ</t>
    </rPh>
    <phoneticPr fontId="3"/>
  </si>
  <si>
    <t>一般工事(新営)</t>
    <rPh sb="0" eb="2">
      <t>イッパン</t>
    </rPh>
    <rPh sb="2" eb="4">
      <t>コウジ</t>
    </rPh>
    <rPh sb="5" eb="6">
      <t>シン</t>
    </rPh>
    <rPh sb="6" eb="7">
      <t>エイ</t>
    </rPh>
    <phoneticPr fontId="3"/>
  </si>
  <si>
    <t>専門工事</t>
    <rPh sb="0" eb="4">
      <t>センモンコウジ</t>
    </rPh>
    <phoneticPr fontId="3"/>
  </si>
  <si>
    <t>一般工事(改修)</t>
    <rPh sb="0" eb="2">
      <t>イッパン</t>
    </rPh>
    <rPh sb="2" eb="4">
      <t>コウジ</t>
    </rPh>
    <rPh sb="5" eb="7">
      <t>カイシュウ</t>
    </rPh>
    <phoneticPr fontId="3"/>
  </si>
  <si>
    <t>監理事務所補正</t>
    <rPh sb="0" eb="5">
      <t>カンリジムショ</t>
    </rPh>
    <rPh sb="5" eb="7">
      <t>ホセイ</t>
    </rPh>
    <phoneticPr fontId="3"/>
  </si>
  <si>
    <t>昇降機設備工事</t>
    <rPh sb="0" eb="3">
      <t>ショウコウキ</t>
    </rPh>
    <rPh sb="3" eb="5">
      <t>セツビ</t>
    </rPh>
    <rPh sb="5" eb="7">
      <t>コウジ</t>
    </rPh>
    <phoneticPr fontId="3"/>
  </si>
  <si>
    <t>監理事務所補正</t>
    <rPh sb="0" eb="2">
      <t>カンリ</t>
    </rPh>
    <rPh sb="2" eb="4">
      <t>ジム</t>
    </rPh>
    <rPh sb="4" eb="5">
      <t>ショ</t>
    </rPh>
    <rPh sb="5" eb="7">
      <t>ホセイ</t>
    </rPh>
    <phoneticPr fontId="3"/>
  </si>
  <si>
    <t>適用</t>
  </si>
  <si>
    <t>補正率</t>
    <rPh sb="0" eb="3">
      <t>ホセイリツ</t>
    </rPh>
    <phoneticPr fontId="3"/>
  </si>
  <si>
    <t>とりこわし工事</t>
    <rPh sb="5" eb="7">
      <t>コウジ</t>
    </rPh>
    <phoneticPr fontId="3"/>
  </si>
  <si>
    <t>直接工事費(千円)</t>
    <rPh sb="0" eb="2">
      <t>チョクセツ</t>
    </rPh>
    <rPh sb="2" eb="5">
      <t>コウジヒ</t>
    </rPh>
    <rPh sb="6" eb="8">
      <t>センエン</t>
    </rPh>
    <phoneticPr fontId="3"/>
  </si>
  <si>
    <t>専門工事</t>
    <phoneticPr fontId="3"/>
  </si>
  <si>
    <t>落札者決定予定日</t>
    <rPh sb="0" eb="3">
      <t>ラクサツシャ</t>
    </rPh>
    <rPh sb="3" eb="5">
      <t>ケッテイ</t>
    </rPh>
    <rPh sb="5" eb="7">
      <t>ヨテイ</t>
    </rPh>
    <rPh sb="7" eb="8">
      <t>ビ</t>
    </rPh>
    <phoneticPr fontId="3"/>
  </si>
  <si>
    <t>共通仮設積み上げ分</t>
    <rPh sb="0" eb="2">
      <t>キョウツウ</t>
    </rPh>
    <rPh sb="2" eb="4">
      <t>カセツ</t>
    </rPh>
    <rPh sb="4" eb="5">
      <t>ツ</t>
    </rPh>
    <rPh sb="6" eb="7">
      <t>ア</t>
    </rPh>
    <rPh sb="8" eb="9">
      <t>ブン</t>
    </rPh>
    <phoneticPr fontId="3"/>
  </si>
  <si>
    <t>工期末</t>
    <rPh sb="0" eb="2">
      <t>コウキ</t>
    </rPh>
    <rPh sb="2" eb="3">
      <t>マツ</t>
    </rPh>
    <phoneticPr fontId="3"/>
  </si>
  <si>
    <t>直接
工事費</t>
    <rPh sb="0" eb="2">
      <t>チョクセツ</t>
    </rPh>
    <rPh sb="3" eb="6">
      <t>コウジヒ</t>
    </rPh>
    <phoneticPr fontId="3"/>
  </si>
  <si>
    <t>1000万円未満</t>
    <rPh sb="4" eb="6">
      <t>マンエン</t>
    </rPh>
    <rPh sb="6" eb="8">
      <t>ミマン</t>
    </rPh>
    <phoneticPr fontId="3"/>
  </si>
  <si>
    <t>1000万円以上50億円以下</t>
    <rPh sb="4" eb="6">
      <t>マンエン</t>
    </rPh>
    <rPh sb="6" eb="8">
      <t>イジョウ</t>
    </rPh>
    <rPh sb="10" eb="12">
      <t>オクエン</t>
    </rPh>
    <rPh sb="12" eb="14">
      <t>イカ</t>
    </rPh>
    <phoneticPr fontId="3"/>
  </si>
  <si>
    <t>50億円を超える</t>
    <rPh sb="2" eb="4">
      <t>オクエン</t>
    </rPh>
    <rPh sb="5" eb="6">
      <t>コ</t>
    </rPh>
    <phoneticPr fontId="3"/>
  </si>
  <si>
    <t>現場管理積み上げ分</t>
    <rPh sb="0" eb="2">
      <t>ゲンバ</t>
    </rPh>
    <rPh sb="2" eb="4">
      <t>カンリ</t>
    </rPh>
    <rPh sb="4" eb="5">
      <t>ツ</t>
    </rPh>
    <rPh sb="6" eb="7">
      <t>ア</t>
    </rPh>
    <rPh sb="8" eb="9">
      <t>ブン</t>
    </rPh>
    <phoneticPr fontId="3"/>
  </si>
  <si>
    <t>リース費</t>
    <rPh sb="3" eb="4">
      <t>ヒ</t>
    </rPh>
    <phoneticPr fontId="3"/>
  </si>
  <si>
    <t>消費税率（％）</t>
    <rPh sb="0" eb="3">
      <t>ショウヒゼイ</t>
    </rPh>
    <rPh sb="3" eb="4">
      <t>リツ</t>
    </rPh>
    <phoneticPr fontId="3"/>
  </si>
  <si>
    <t>補正値</t>
    <rPh sb="0" eb="3">
      <t>ホセイチ</t>
    </rPh>
    <phoneticPr fontId="3"/>
  </si>
  <si>
    <t>0.738 ＋ 0.0162 × LogeP</t>
    <phoneticPr fontId="3"/>
  </si>
  <si>
    <t>発生材処分費</t>
    <rPh sb="0" eb="3">
      <t>ハッセイザイ</t>
    </rPh>
    <rPh sb="3" eb="5">
      <t>ショブン</t>
    </rPh>
    <rPh sb="5" eb="6">
      <t>ヒ</t>
    </rPh>
    <phoneticPr fontId="3"/>
  </si>
  <si>
    <t>　　P：直接工事費（千円）</t>
    <phoneticPr fontId="3"/>
  </si>
  <si>
    <t>スクラップ控除</t>
    <rPh sb="5" eb="7">
      <t>コウジョ</t>
    </rPh>
    <phoneticPr fontId="3"/>
  </si>
  <si>
    <t>週休２日制度</t>
    <rPh sb="0" eb="2">
      <t>シュウキュウ</t>
    </rPh>
    <rPh sb="3" eb="4">
      <t>ヒ</t>
    </rPh>
    <rPh sb="4" eb="6">
      <t>セイド</t>
    </rPh>
    <phoneticPr fontId="3"/>
  </si>
  <si>
    <t>週単位週休2日</t>
  </si>
  <si>
    <t>工期</t>
    <rPh sb="0" eb="2">
      <t>コウキ</t>
    </rPh>
    <phoneticPr fontId="3"/>
  </si>
  <si>
    <t>工期（か月）</t>
    <rPh sb="0" eb="2">
      <t>コウキ</t>
    </rPh>
    <rPh sb="4" eb="5">
      <t>ゲツ</t>
    </rPh>
    <phoneticPr fontId="3"/>
  </si>
  <si>
    <r>
      <t>〔工期（か月）〕＝（</t>
    </r>
    <r>
      <rPr>
        <u/>
        <sz val="11"/>
        <rFont val="ＭＳ 明朝"/>
        <family val="1"/>
        <charset val="128"/>
      </rPr>
      <t>〔工期末〕－〔落札者決定予定日〕</t>
    </r>
    <r>
      <rPr>
        <sz val="11"/>
        <rFont val="ＭＳ 明朝"/>
        <family val="1"/>
        <charset val="128"/>
      </rPr>
      <t>－14）／30</t>
    </r>
    <rPh sb="1" eb="3">
      <t>コウキ</t>
    </rPh>
    <rPh sb="5" eb="6">
      <t>ゲツ</t>
    </rPh>
    <rPh sb="11" eb="13">
      <t>コウキ</t>
    </rPh>
    <rPh sb="13" eb="14">
      <t>マツ</t>
    </rPh>
    <rPh sb="17" eb="20">
      <t>ラクサツシャ</t>
    </rPh>
    <rPh sb="20" eb="22">
      <t>ケッテイ</t>
    </rPh>
    <rPh sb="22" eb="24">
      <t>ヨテイ</t>
    </rPh>
    <rPh sb="24" eb="25">
      <t>ビ</t>
    </rPh>
    <phoneticPr fontId="3"/>
  </si>
  <si>
    <t>日－14日＝</t>
    <rPh sb="0" eb="1">
      <t>ニチ</t>
    </rPh>
    <rPh sb="4" eb="5">
      <t>ニチ</t>
    </rPh>
    <phoneticPr fontId="3"/>
  </si>
  <si>
    <t>日</t>
    <rPh sb="0" eb="1">
      <t>ニチ</t>
    </rPh>
    <phoneticPr fontId="3"/>
  </si>
  <si>
    <t>共通仮設費率（新営）</t>
    <rPh sb="0" eb="2">
      <t>キョウツウ</t>
    </rPh>
    <rPh sb="2" eb="4">
      <t>カセツ</t>
    </rPh>
    <rPh sb="4" eb="5">
      <t>ヒ</t>
    </rPh>
    <rPh sb="5" eb="6">
      <t>リツ</t>
    </rPh>
    <rPh sb="7" eb="8">
      <t>シン</t>
    </rPh>
    <rPh sb="8" eb="9">
      <t>エイ</t>
    </rPh>
    <phoneticPr fontId="3"/>
  </si>
  <si>
    <r>
      <t>共通仮設費率（</t>
    </r>
    <r>
      <rPr>
        <sz val="11"/>
        <color indexed="12"/>
        <rFont val="ＭＳ 明朝"/>
        <family val="1"/>
        <charset val="128"/>
      </rPr>
      <t>新営建築工事</t>
    </r>
    <r>
      <rPr>
        <sz val="11"/>
        <rFont val="ＭＳ 明朝"/>
        <family val="1"/>
        <charset val="128"/>
      </rPr>
      <t>）</t>
    </r>
    <rPh sb="0" eb="2">
      <t>キョウツウ</t>
    </rPh>
    <rPh sb="2" eb="4">
      <t>カセツ</t>
    </rPh>
    <rPh sb="4" eb="5">
      <t>ヒ</t>
    </rPh>
    <rPh sb="5" eb="6">
      <t>リツ</t>
    </rPh>
    <rPh sb="7" eb="8">
      <t>シン</t>
    </rPh>
    <rPh sb="8" eb="9">
      <t>エイ</t>
    </rPh>
    <rPh sb="9" eb="11">
      <t>ケンチク</t>
    </rPh>
    <rPh sb="11" eb="13">
      <t>コウジ</t>
    </rPh>
    <phoneticPr fontId="3"/>
  </si>
  <si>
    <t>Kr = Exp ( 3.346 - 0.282 × logeP + 0.625 × logeT )</t>
    <phoneticPr fontId="3"/>
  </si>
  <si>
    <t>算定された率（％）</t>
    <rPh sb="0" eb="2">
      <t>サンテイ</t>
    </rPh>
    <rPh sb="5" eb="6">
      <t>リツ</t>
    </rPh>
    <phoneticPr fontId="3"/>
  </si>
  <si>
    <t>Kr：共通仮設費（％）</t>
    <rPh sb="3" eb="8">
      <t>キョウツウカセツヒ</t>
    </rPh>
    <phoneticPr fontId="3"/>
  </si>
  <si>
    <t>ただし、</t>
    <phoneticPr fontId="3"/>
  </si>
  <si>
    <t>P ：直接工事費（千円）</t>
    <rPh sb="3" eb="5">
      <t>チョクセツ</t>
    </rPh>
    <rPh sb="5" eb="8">
      <t>コウジヒ</t>
    </rPh>
    <rPh sb="9" eb="11">
      <t>センエン</t>
    </rPh>
    <phoneticPr fontId="3"/>
  </si>
  <si>
    <t xml:space="preserve"> P≦10,000のとき、P=10,000</t>
    <phoneticPr fontId="3"/>
  </si>
  <si>
    <t>T ：工期（か月）</t>
    <rPh sb="3" eb="5">
      <t>コウキ</t>
    </rPh>
    <rPh sb="7" eb="8">
      <t>ゲツ</t>
    </rPh>
    <phoneticPr fontId="3"/>
  </si>
  <si>
    <t>共通仮設費率（改修）</t>
    <rPh sb="0" eb="2">
      <t>キョウツウ</t>
    </rPh>
    <rPh sb="2" eb="4">
      <t>カセツ</t>
    </rPh>
    <rPh sb="4" eb="5">
      <t>ヒ</t>
    </rPh>
    <rPh sb="5" eb="6">
      <t>リツ</t>
    </rPh>
    <rPh sb="7" eb="9">
      <t>カイシュウ</t>
    </rPh>
    <phoneticPr fontId="3"/>
  </si>
  <si>
    <r>
      <t>共通仮設費率（</t>
    </r>
    <r>
      <rPr>
        <sz val="11"/>
        <color indexed="12"/>
        <rFont val="ＭＳ 明朝"/>
        <family val="1"/>
        <charset val="128"/>
      </rPr>
      <t>改修建築工事</t>
    </r>
    <r>
      <rPr>
        <sz val="11"/>
        <rFont val="ＭＳ 明朝"/>
        <family val="1"/>
        <charset val="128"/>
      </rPr>
      <t>）</t>
    </r>
    <rPh sb="0" eb="2">
      <t>キョウツウ</t>
    </rPh>
    <rPh sb="2" eb="4">
      <t>カセツ</t>
    </rPh>
    <rPh sb="4" eb="5">
      <t>ヒ</t>
    </rPh>
    <rPh sb="5" eb="6">
      <t>リツ</t>
    </rPh>
    <rPh sb="7" eb="9">
      <t>カイシュウ</t>
    </rPh>
    <rPh sb="9" eb="11">
      <t>ケンチク</t>
    </rPh>
    <rPh sb="11" eb="13">
      <t>コウジ</t>
    </rPh>
    <phoneticPr fontId="3"/>
  </si>
  <si>
    <t>Kr = ( 3.962 - 0.315 × logeP + 0.531 × logeT )</t>
    <phoneticPr fontId="3"/>
  </si>
  <si>
    <t xml:space="preserve"> P≦3,000のとき、P=3,000</t>
    <phoneticPr fontId="3"/>
  </si>
  <si>
    <t>共通仮設費率（昇降機）</t>
    <rPh sb="0" eb="2">
      <t>キョウツウ</t>
    </rPh>
    <rPh sb="2" eb="4">
      <t>カセツ</t>
    </rPh>
    <rPh sb="4" eb="5">
      <t>ヒ</t>
    </rPh>
    <rPh sb="5" eb="6">
      <t>リツ</t>
    </rPh>
    <rPh sb="7" eb="10">
      <t>ショウコウキ</t>
    </rPh>
    <phoneticPr fontId="3"/>
  </si>
  <si>
    <r>
      <t>共通仮設費率（</t>
    </r>
    <r>
      <rPr>
        <sz val="11"/>
        <color indexed="12"/>
        <rFont val="ＭＳ 明朝"/>
        <family val="1"/>
        <charset val="128"/>
      </rPr>
      <t>昇降機設備工事</t>
    </r>
    <r>
      <rPr>
        <sz val="11"/>
        <rFont val="ＭＳ 明朝"/>
        <family val="1"/>
        <charset val="128"/>
      </rPr>
      <t>）</t>
    </r>
    <rPh sb="0" eb="2">
      <t>キョウツウ</t>
    </rPh>
    <rPh sb="2" eb="4">
      <t>カセツ</t>
    </rPh>
    <rPh sb="4" eb="5">
      <t>ヒ</t>
    </rPh>
    <rPh sb="5" eb="6">
      <t>リツ</t>
    </rPh>
    <rPh sb="7" eb="10">
      <t>ショウコウキ</t>
    </rPh>
    <rPh sb="10" eb="12">
      <t>セツビ</t>
    </rPh>
    <rPh sb="12" eb="14">
      <t>コウジ</t>
    </rPh>
    <phoneticPr fontId="3"/>
  </si>
  <si>
    <t>Kr = Exp ( 4.577 - 0.323 × logeP )</t>
    <phoneticPr fontId="3"/>
  </si>
  <si>
    <t xml:space="preserve"> P≦5,000のとき、P=5,000</t>
    <phoneticPr fontId="3"/>
  </si>
  <si>
    <t>現場管理費率（新営）</t>
    <rPh sb="0" eb="2">
      <t>ゲンバ</t>
    </rPh>
    <rPh sb="2" eb="4">
      <t>カンリ</t>
    </rPh>
    <rPh sb="4" eb="5">
      <t>ヒ</t>
    </rPh>
    <rPh sb="5" eb="6">
      <t>リツ</t>
    </rPh>
    <rPh sb="7" eb="8">
      <t>シン</t>
    </rPh>
    <rPh sb="8" eb="9">
      <t>エイ</t>
    </rPh>
    <phoneticPr fontId="3"/>
  </si>
  <si>
    <r>
      <t>現場管理費率（</t>
    </r>
    <r>
      <rPr>
        <sz val="11"/>
        <color indexed="12"/>
        <rFont val="ＭＳ 明朝"/>
        <family val="1"/>
        <charset val="128"/>
      </rPr>
      <t>新営建築工事</t>
    </r>
    <r>
      <rPr>
        <sz val="11"/>
        <rFont val="ＭＳ 明朝"/>
        <family val="1"/>
        <charset val="128"/>
      </rPr>
      <t>）</t>
    </r>
    <rPh sb="0" eb="2">
      <t>ゲンバ</t>
    </rPh>
    <rPh sb="2" eb="4">
      <t>カンリ</t>
    </rPh>
    <rPh sb="4" eb="6">
      <t>ヒリツ</t>
    </rPh>
    <rPh sb="7" eb="8">
      <t>シン</t>
    </rPh>
    <rPh sb="8" eb="9">
      <t>エイ</t>
    </rPh>
    <rPh sb="9" eb="11">
      <t>ケンチク</t>
    </rPh>
    <rPh sb="11" eb="13">
      <t>コウジ</t>
    </rPh>
    <phoneticPr fontId="3"/>
  </si>
  <si>
    <t>Jo = Exp ( 5.899 - 0.447 × logeNp + 0.831 × logeT )</t>
    <phoneticPr fontId="3"/>
  </si>
  <si>
    <t>Jo：現場管理費（％）</t>
    <rPh sb="3" eb="8">
      <t>ゲンバカンリヒ</t>
    </rPh>
    <phoneticPr fontId="3"/>
  </si>
  <si>
    <t>純工事費(千円)</t>
    <rPh sb="0" eb="1">
      <t>ジュン</t>
    </rPh>
    <rPh sb="1" eb="4">
      <t>コウジヒ</t>
    </rPh>
    <rPh sb="5" eb="7">
      <t>センエン</t>
    </rPh>
    <phoneticPr fontId="3"/>
  </si>
  <si>
    <t>Np：純工事費（千円）</t>
    <rPh sb="3" eb="7">
      <t>ジュンコウジヒ</t>
    </rPh>
    <rPh sb="8" eb="10">
      <t>センエン</t>
    </rPh>
    <phoneticPr fontId="3"/>
  </si>
  <si>
    <t xml:space="preserve"> Np≦10,000のとき、Np=10,000</t>
    <phoneticPr fontId="3"/>
  </si>
  <si>
    <t>現場管理費率（改修）</t>
    <rPh sb="0" eb="2">
      <t>ゲンバ</t>
    </rPh>
    <rPh sb="2" eb="4">
      <t>カンリ</t>
    </rPh>
    <rPh sb="4" eb="5">
      <t>ヒ</t>
    </rPh>
    <rPh sb="5" eb="6">
      <t>リツ</t>
    </rPh>
    <rPh sb="7" eb="9">
      <t>カイシュウ</t>
    </rPh>
    <phoneticPr fontId="3"/>
  </si>
  <si>
    <r>
      <t>現場管理費率（</t>
    </r>
    <r>
      <rPr>
        <sz val="11"/>
        <color indexed="12"/>
        <rFont val="ＭＳ 明朝"/>
        <family val="1"/>
        <charset val="128"/>
      </rPr>
      <t>改修建築工事</t>
    </r>
    <r>
      <rPr>
        <sz val="11"/>
        <rFont val="ＭＳ 明朝"/>
        <family val="1"/>
        <charset val="128"/>
      </rPr>
      <t>）</t>
    </r>
    <rPh sb="0" eb="2">
      <t>ゲンバ</t>
    </rPh>
    <rPh sb="2" eb="4">
      <t>カンリ</t>
    </rPh>
    <rPh sb="4" eb="6">
      <t>ヒリツ</t>
    </rPh>
    <rPh sb="7" eb="9">
      <t>カイシュウ</t>
    </rPh>
    <rPh sb="9" eb="11">
      <t>ケンチク</t>
    </rPh>
    <rPh sb="11" eb="13">
      <t>コウジ</t>
    </rPh>
    <phoneticPr fontId="3"/>
  </si>
  <si>
    <t>Jo = Exp ( 7.079 - 0.538 × logeNp + 0.773 × logeT)</t>
    <phoneticPr fontId="3"/>
  </si>
  <si>
    <t xml:space="preserve"> Np≦3,000のとき、Np=3,000</t>
    <phoneticPr fontId="3"/>
  </si>
  <si>
    <t>現場管理費率（昇降機）</t>
    <rPh sb="0" eb="2">
      <t>ゲンバ</t>
    </rPh>
    <rPh sb="2" eb="4">
      <t>カンリ</t>
    </rPh>
    <rPh sb="4" eb="5">
      <t>ヒ</t>
    </rPh>
    <rPh sb="5" eb="6">
      <t>リツ</t>
    </rPh>
    <rPh sb="7" eb="10">
      <t>ショウコウキ</t>
    </rPh>
    <phoneticPr fontId="3"/>
  </si>
  <si>
    <r>
      <t>現場管理費率（</t>
    </r>
    <r>
      <rPr>
        <sz val="11"/>
        <color indexed="12"/>
        <rFont val="ＭＳ 明朝"/>
        <family val="1"/>
        <charset val="128"/>
      </rPr>
      <t>昇降機設備工事</t>
    </r>
    <r>
      <rPr>
        <sz val="11"/>
        <rFont val="ＭＳ 明朝"/>
        <family val="1"/>
        <charset val="128"/>
      </rPr>
      <t>）</t>
    </r>
    <rPh sb="0" eb="2">
      <t>ゲンバ</t>
    </rPh>
    <rPh sb="2" eb="4">
      <t>カンリ</t>
    </rPh>
    <rPh sb="4" eb="5">
      <t>ヒ</t>
    </rPh>
    <rPh sb="5" eb="6">
      <t>リツ</t>
    </rPh>
    <rPh sb="7" eb="10">
      <t>ショウコウキ</t>
    </rPh>
    <rPh sb="10" eb="12">
      <t>セツビ</t>
    </rPh>
    <rPh sb="12" eb="14">
      <t>コウジ</t>
    </rPh>
    <phoneticPr fontId="3"/>
  </si>
  <si>
    <t>Jo = Exp ( 7.438 - 0.448 × logeNp)</t>
    <phoneticPr fontId="3"/>
  </si>
  <si>
    <t xml:space="preserve"> Np≦5,000のとき、Np=5,000</t>
    <phoneticPr fontId="3"/>
  </si>
  <si>
    <t>一般管理費等率</t>
    <rPh sb="0" eb="2">
      <t>イッパン</t>
    </rPh>
    <rPh sb="2" eb="4">
      <t>カンリ</t>
    </rPh>
    <rPh sb="4" eb="6">
      <t>ヒナド</t>
    </rPh>
    <rPh sb="6" eb="7">
      <t>リツ</t>
    </rPh>
    <phoneticPr fontId="3"/>
  </si>
  <si>
    <r>
      <t>一般管理費等率（</t>
    </r>
    <r>
      <rPr>
        <sz val="11"/>
        <color indexed="12"/>
        <rFont val="ＭＳ 明朝"/>
        <family val="1"/>
        <charset val="128"/>
      </rPr>
      <t>建築、電気、機械、昇降機工事</t>
    </r>
    <r>
      <rPr>
        <sz val="11"/>
        <rFont val="ＭＳ 明朝"/>
        <family val="1"/>
        <charset val="128"/>
      </rPr>
      <t>）</t>
    </r>
    <rPh sb="0" eb="2">
      <t>イッパン</t>
    </rPh>
    <rPh sb="2" eb="4">
      <t>カンリ</t>
    </rPh>
    <rPh sb="4" eb="6">
      <t>ヒナド</t>
    </rPh>
    <rPh sb="6" eb="7">
      <t>リツ</t>
    </rPh>
    <rPh sb="8" eb="10">
      <t>ケンチク</t>
    </rPh>
    <rPh sb="11" eb="13">
      <t>デンキ</t>
    </rPh>
    <rPh sb="14" eb="16">
      <t>キカイ</t>
    </rPh>
    <rPh sb="17" eb="20">
      <t>ショウコウキ</t>
    </rPh>
    <rPh sb="20" eb="22">
      <t>コウジ</t>
    </rPh>
    <phoneticPr fontId="3"/>
  </si>
  <si>
    <t>工事原価</t>
    <rPh sb="0" eb="2">
      <t>コウジ</t>
    </rPh>
    <rPh sb="2" eb="4">
      <t>ゲンカ</t>
    </rPh>
    <phoneticPr fontId="3"/>
  </si>
  <si>
    <t>万円以下</t>
    <rPh sb="0" eb="2">
      <t>マンエン</t>
    </rPh>
    <rPh sb="2" eb="4">
      <t>イカ</t>
    </rPh>
    <phoneticPr fontId="3"/>
  </si>
  <si>
    <t>億円を超える</t>
    <rPh sb="0" eb="2">
      <t>オクエン</t>
    </rPh>
    <rPh sb="3" eb="4">
      <t>コ</t>
    </rPh>
    <phoneticPr fontId="3"/>
  </si>
  <si>
    <t>工事原価(千円)</t>
    <rPh sb="0" eb="2">
      <t>コウジ</t>
    </rPh>
    <rPh sb="2" eb="4">
      <t>ゲンカ</t>
    </rPh>
    <rPh sb="5" eb="7">
      <t>センエン</t>
    </rPh>
    <phoneticPr fontId="3"/>
  </si>
  <si>
    <t>算定された率</t>
    <rPh sb="0" eb="2">
      <t>サンテイ</t>
    </rPh>
    <rPh sb="5" eb="6">
      <t>リツ</t>
    </rPh>
    <phoneticPr fontId="3"/>
  </si>
  <si>
    <t>　算定式</t>
    <rPh sb="1" eb="3">
      <t>サンテイ</t>
    </rPh>
    <rPh sb="3" eb="4">
      <t>シキ</t>
    </rPh>
    <phoneticPr fontId="3"/>
  </si>
  <si>
    <t>　Ｇｐ＝</t>
    <phoneticPr fontId="3"/>
  </si>
  <si>
    <t>－</t>
    <phoneticPr fontId="3"/>
  </si>
  <si>
    <t>×ｌｏｇ（Ｃｐ）</t>
    <phoneticPr fontId="3"/>
  </si>
  <si>
    <t>契約保証費</t>
    <rPh sb="0" eb="2">
      <t>ケイヤク</t>
    </rPh>
    <rPh sb="2" eb="4">
      <t>ホショウ</t>
    </rPh>
    <rPh sb="4" eb="5">
      <t>ヒ</t>
    </rPh>
    <phoneticPr fontId="3"/>
  </si>
  <si>
    <t>工事価格計</t>
    <rPh sb="0" eb="2">
      <t>コウジ</t>
    </rPh>
    <rPh sb="2" eb="4">
      <t>カカク</t>
    </rPh>
    <rPh sb="4" eb="5">
      <t>ケイ</t>
    </rPh>
    <phoneticPr fontId="3"/>
  </si>
  <si>
    <t>工事費（税込）が500万円以上の場合、一般管理費率+0.04</t>
    <rPh sb="0" eb="3">
      <t>コウジヒ</t>
    </rPh>
    <rPh sb="4" eb="6">
      <t>ゼイコ</t>
    </rPh>
    <rPh sb="11" eb="13">
      <t>マンエン</t>
    </rPh>
    <rPh sb="13" eb="15">
      <t>イジョウ</t>
    </rPh>
    <rPh sb="16" eb="18">
      <t>バアイ</t>
    </rPh>
    <rPh sb="19" eb="21">
      <t>イッパン</t>
    </rPh>
    <rPh sb="21" eb="24">
      <t>カンリヒ</t>
    </rPh>
    <rPh sb="24" eb="25">
      <t>リツ</t>
    </rPh>
    <phoneticPr fontId="3"/>
  </si>
  <si>
    <t>消費税等相当額</t>
    <rPh sb="0" eb="3">
      <t>ショウヒゼイ</t>
    </rPh>
    <rPh sb="3" eb="4">
      <t>トウ</t>
    </rPh>
    <rPh sb="4" eb="7">
      <t>ソウトウガク</t>
    </rPh>
    <phoneticPr fontId="3"/>
  </si>
  <si>
    <t>総計</t>
    <rPh sb="0" eb="2">
      <t>ソウケイ</t>
    </rPh>
    <phoneticPr fontId="3"/>
  </si>
  <si>
    <t>丸め桁数</t>
    <rPh sb="0" eb="1">
      <t>マル</t>
    </rPh>
    <rPh sb="2" eb="3">
      <t>ケタ</t>
    </rPh>
    <rPh sb="3" eb="4">
      <t>スウ</t>
    </rPh>
    <phoneticPr fontId="3"/>
  </si>
  <si>
    <t>工事価格＜１千万円</t>
    <rPh sb="0" eb="2">
      <t>コウジ</t>
    </rPh>
    <rPh sb="2" eb="4">
      <t>カカク</t>
    </rPh>
    <rPh sb="6" eb="9">
      <t>センマンエン</t>
    </rPh>
    <phoneticPr fontId="3"/>
  </si>
  <si>
    <t>１千円未満切り捨て</t>
    <rPh sb="1" eb="3">
      <t>センエン</t>
    </rPh>
    <rPh sb="3" eb="5">
      <t>ミマン</t>
    </rPh>
    <rPh sb="5" eb="6">
      <t>キ</t>
    </rPh>
    <rPh sb="7" eb="8">
      <t>ス</t>
    </rPh>
    <phoneticPr fontId="3"/>
  </si>
  <si>
    <t>丸め桁数</t>
    <rPh sb="0" eb="1">
      <t>マル</t>
    </rPh>
    <rPh sb="2" eb="4">
      <t>ケタスウ</t>
    </rPh>
    <phoneticPr fontId="3"/>
  </si>
  <si>
    <t>１千万円≦工事価格＜１億円</t>
    <rPh sb="1" eb="4">
      <t>センマンエン</t>
    </rPh>
    <rPh sb="5" eb="7">
      <t>コウジ</t>
    </rPh>
    <rPh sb="7" eb="9">
      <t>カカク</t>
    </rPh>
    <rPh sb="11" eb="13">
      <t>オクエン</t>
    </rPh>
    <phoneticPr fontId="3"/>
  </si>
  <si>
    <t>１万円未満切り捨て</t>
    <rPh sb="1" eb="3">
      <t>マンエン</t>
    </rPh>
    <rPh sb="3" eb="5">
      <t>ミマン</t>
    </rPh>
    <rPh sb="5" eb="6">
      <t>キ</t>
    </rPh>
    <rPh sb="7" eb="8">
      <t>ス</t>
    </rPh>
    <phoneticPr fontId="3"/>
  </si>
  <si>
    <t>１億円≦工事価格</t>
    <rPh sb="1" eb="3">
      <t>オクエン</t>
    </rPh>
    <rPh sb="4" eb="6">
      <t>コウジ</t>
    </rPh>
    <rPh sb="6" eb="8">
      <t>カカク</t>
    </rPh>
    <phoneticPr fontId="3"/>
  </si>
  <si>
    <t>１０万円未満切り捨て</t>
    <rPh sb="2" eb="4">
      <t>マンエン</t>
    </rPh>
    <rPh sb="4" eb="6">
      <t>ミマン</t>
    </rPh>
    <rPh sb="6" eb="7">
      <t>キ</t>
    </rPh>
    <rPh sb="8" eb="9">
      <t>ス</t>
    </rPh>
    <phoneticPr fontId="3"/>
  </si>
  <si>
    <t>とりこわし工事、専門工事の共通費</t>
    <rPh sb="5" eb="7">
      <t>コウジ</t>
    </rPh>
    <rPh sb="13" eb="16">
      <t>キョウツウヒ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</si>
  <si>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</si>
  <si>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現場管理費率</t>
    <rPh sb="0" eb="6">
      <t>ゲンバカンリヒリツ</t>
    </rPh>
    <phoneticPr fontId="3"/>
  </si>
  <si>
    <t>黒土混合土</t>
    <rPh sb="0" eb="1">
      <t>クロツチ</t>
    </rPh>
    <rPh sb="1" eb="3">
      <t>コンゴウ</t>
    </rPh>
    <rPh sb="3" eb="4">
      <t>ツチ</t>
    </rPh>
    <phoneticPr fontId="3"/>
  </si>
  <si>
    <t>ポイントマーク</t>
    <phoneticPr fontId="3"/>
  </si>
  <si>
    <t>苦汁</t>
    <rPh sb="0" eb="1">
      <t>ニガ</t>
    </rPh>
    <rPh sb="1" eb="2">
      <t>シル</t>
    </rPh>
    <phoneticPr fontId="3"/>
  </si>
  <si>
    <t>不陸整正工</t>
    <rPh sb="0" eb="2">
      <t>フリク</t>
    </rPh>
    <rPh sb="2" eb="3">
      <t>セイ</t>
    </rPh>
    <rPh sb="3" eb="4">
      <t>セイ</t>
    </rPh>
    <rPh sb="4" eb="5">
      <t>コウ</t>
    </rPh>
    <phoneticPr fontId="3"/>
  </si>
  <si>
    <t>小計</t>
    <rPh sb="0" eb="1">
      <t>ショウ</t>
    </rPh>
    <rPh sb="1" eb="2">
      <t>ケイ</t>
    </rPh>
    <phoneticPr fontId="3"/>
  </si>
  <si>
    <t>長野県産</t>
    <rPh sb="0" eb="4">
      <t>ナガノケンサン</t>
    </rPh>
    <phoneticPr fontId="3"/>
  </si>
  <si>
    <t>レヂンポイント</t>
    <phoneticPr fontId="3"/>
  </si>
  <si>
    <t>ケミカルバインダー1ｋｇ/㎡</t>
    <phoneticPr fontId="3"/>
  </si>
  <si>
    <t>砂0.003ｍｍ/㎡</t>
    <rPh sb="0" eb="1">
      <t>スナ</t>
    </rPh>
    <phoneticPr fontId="3"/>
  </si>
  <si>
    <t>ｍ³</t>
    <phoneticPr fontId="3"/>
  </si>
  <si>
    <t>袋</t>
    <rPh sb="0" eb="1">
      <t>フクロ</t>
    </rPh>
    <phoneticPr fontId="3"/>
  </si>
  <si>
    <t>1.メンテナンス工事</t>
    <rPh sb="8" eb="10">
      <t>コウジ</t>
    </rPh>
    <phoneticPr fontId="3"/>
  </si>
  <si>
    <t>令和　8　年　7　月　　　</t>
    <rPh sb="0" eb="1">
      <t>レイ</t>
    </rPh>
    <rPh sb="1" eb="2">
      <t>カズ</t>
    </rPh>
    <rPh sb="5" eb="6">
      <t>トシ</t>
    </rPh>
    <rPh sb="6" eb="7">
      <t>ヘイネン</t>
    </rPh>
    <rPh sb="9" eb="10">
      <t>ガツ</t>
    </rPh>
    <phoneticPr fontId="21"/>
  </si>
  <si>
    <t>輪島市  門前町清水　地内</t>
    <rPh sb="0" eb="3">
      <t>ワジマシ</t>
    </rPh>
    <rPh sb="5" eb="8">
      <t>モンゼンマチ</t>
    </rPh>
    <rPh sb="8" eb="10">
      <t>シミズ</t>
    </rPh>
    <rPh sb="11" eb="12">
      <t>チ</t>
    </rPh>
    <rPh sb="12" eb="13">
      <t>ナイ</t>
    </rPh>
    <phoneticPr fontId="3"/>
  </si>
  <si>
    <t>野球場内野不陸修正　A＝2,300㎡</t>
    <rPh sb="0" eb="3">
      <t>ヤキュウジョウ</t>
    </rPh>
    <rPh sb="3" eb="5">
      <t>ナイヤ</t>
    </rPh>
    <rPh sb="5" eb="7">
      <t>フリク</t>
    </rPh>
    <rPh sb="7" eb="9">
      <t>シュウセイ</t>
    </rPh>
    <phoneticPr fontId="3"/>
  </si>
  <si>
    <t xml:space="preserve"> 令 和 ８ 年 　7月 　　  日 </t>
    <rPh sb="1" eb="2">
      <t>レイ</t>
    </rPh>
    <rPh sb="3" eb="4">
      <t>ワ</t>
    </rPh>
    <rPh sb="7" eb="8">
      <t>トシ</t>
    </rPh>
    <rPh sb="11" eb="12">
      <t>ツキ</t>
    </rPh>
    <rPh sb="17" eb="18">
      <t>ヒ</t>
    </rPh>
    <phoneticPr fontId="10"/>
  </si>
  <si>
    <t>輪島市門前野球場内野災害復旧工事</t>
    <rPh sb="0" eb="3">
      <t>ワジマシ</t>
    </rPh>
    <rPh sb="3" eb="5">
      <t>モンゼン</t>
    </rPh>
    <rPh sb="5" eb="7">
      <t>ヤキュウ</t>
    </rPh>
    <rPh sb="7" eb="8">
      <t>ジョウ</t>
    </rPh>
    <rPh sb="8" eb="10">
      <t>ナイヤ</t>
    </rPh>
    <rPh sb="10" eb="14">
      <t>サイガイフッキュウ</t>
    </rPh>
    <rPh sb="14" eb="16">
      <t>コウジ</t>
    </rPh>
    <phoneticPr fontId="3"/>
  </si>
  <si>
    <t>輪島市門前野球場内野災害復旧工事</t>
    <phoneticPr fontId="3"/>
  </si>
  <si>
    <t>契約保証費含む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</si>
</sst>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176" formatCode="#,##0.0;&quot;△ &quot;#,##0.0"/>
    <numFmt numFmtId="177" formatCode="\(#,##0\)"/>
    <numFmt numFmtId="178" formatCode="#,##0\-"/>
    <numFmt numFmtId="179" formatCode="#,###"/>
    <numFmt numFmtId="180" formatCode="&quot;¥&quot;#,##0\-;[Red]\-&quot;¥&quot;#,##0\-"/>
    <numFmt numFmtId="181" formatCode="#,##0.0;&quot;▲ &quot;#,##0.0"/>
    <numFmt numFmtId="182" formatCode="#,###;&quot;▲&quot;#,###"/>
    <numFmt numFmtId="183" formatCode="0.000"/>
    <numFmt numFmtId="184" formatCode="#,##0.000;[Red]\-#,##0.000"/>
    <numFmt numFmtId="185" formatCode="[$-411]ggge&quot;年&quot;m&quot;月&quot;d&quot;日&quot;;@"/>
    <numFmt numFmtId="186" formatCode="0.00_ "/>
    <numFmt numFmtId="187" formatCode="0.000_ "/>
    <numFmt numFmtId="188" formatCode="0.0_ "/>
    <numFmt numFmtId="189" formatCode="0.0000_ "/>
    <numFmt numFmtId="190" formatCode="0.00_);[Red]\(0.00\)"/>
  </numFmts>
  <fonts count="40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color indexed="10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9"/>
      <name val="ＭＳ 明朝"/>
      <family val="1"/>
      <charset val="128"/>
    </font>
    <font>
      <sz val="9"/>
      <color indexed="10"/>
      <name val="ＭＳ Ｐ明朝"/>
      <family val="1"/>
      <charset val="128"/>
    </font>
    <font>
      <sz val="16"/>
      <name val="明朝"/>
      <family val="1"/>
      <charset val="128"/>
    </font>
    <font>
      <sz val="28"/>
      <name val="ＭＳ Ｐ明朝"/>
      <family val="1"/>
      <charset val="128"/>
    </font>
    <font>
      <sz val="26"/>
      <name val="ＭＳ Ｐ明朝"/>
      <family val="1"/>
      <charset val="128"/>
    </font>
    <font>
      <sz val="14"/>
      <name val="明朝"/>
      <family val="1"/>
      <charset val="128"/>
    </font>
    <font>
      <sz val="28"/>
      <name val="明朝"/>
      <family val="1"/>
      <charset val="128"/>
    </font>
    <font>
      <sz val="14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6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62"/>
      <name val="ＭＳ 明朝"/>
      <family val="1"/>
      <charset val="128"/>
    </font>
    <font>
      <sz val="10"/>
      <color theme="4" tint="-0.499984740745262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0000FF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color indexed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38" fontId="2" fillId="0" borderId="0" applyFont="0" applyFill="0" applyBorder="0" applyAlignment="0" applyProtection="0"/>
    <xf numFmtId="0" fontId="4" fillId="0" borderId="0" applyFill="0" applyBorder="0" applyAlignment="0"/>
    <xf numFmtId="0" fontId="5" fillId="0" borderId="10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6" fillId="0" borderId="0"/>
    <xf numFmtId="0" fontId="7" fillId="0" borderId="0"/>
    <xf numFmtId="9" fontId="8" fillId="0" borderId="0" applyFont="0" applyBorder="0" applyAlignment="0" applyProtection="0"/>
    <xf numFmtId="0" fontId="8" fillId="0" borderId="0"/>
    <xf numFmtId="0" fontId="9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8">
    <xf numFmtId="0" fontId="0" fillId="0" borderId="0" xfId="0"/>
    <xf numFmtId="0" fontId="12" fillId="0" borderId="8" xfId="12" applyFont="1" applyBorder="1"/>
    <xf numFmtId="0" fontId="12" fillId="0" borderId="9" xfId="12" applyFont="1" applyBorder="1"/>
    <xf numFmtId="0" fontId="12" fillId="0" borderId="19" xfId="12" applyFont="1" applyBorder="1"/>
    <xf numFmtId="0" fontId="12" fillId="0" borderId="17" xfId="12" applyFont="1" applyBorder="1" applyAlignment="1">
      <alignment horizontal="right"/>
    </xf>
    <xf numFmtId="0" fontId="12" fillId="0" borderId="17" xfId="12" applyFont="1" applyBorder="1" applyAlignment="1">
      <alignment horizontal="center"/>
    </xf>
    <xf numFmtId="0" fontId="12" fillId="0" borderId="18" xfId="12" applyFont="1" applyBorder="1"/>
    <xf numFmtId="0" fontId="13" fillId="0" borderId="0" xfId="12" applyFont="1"/>
    <xf numFmtId="0" fontId="13" fillId="0" borderId="5" xfId="12" applyFont="1" applyBorder="1"/>
    <xf numFmtId="0" fontId="13" fillId="0" borderId="6" xfId="12" applyFont="1" applyBorder="1"/>
    <xf numFmtId="0" fontId="17" fillId="0" borderId="5" xfId="12" applyFont="1" applyBorder="1"/>
    <xf numFmtId="0" fontId="17" fillId="0" borderId="0" xfId="12" applyFont="1"/>
    <xf numFmtId="0" fontId="17" fillId="0" borderId="6" xfId="12" applyFont="1" applyBorder="1"/>
    <xf numFmtId="176" fontId="17" fillId="0" borderId="0" xfId="12" applyNumberFormat="1" applyFont="1"/>
    <xf numFmtId="0" fontId="17" fillId="0" borderId="0" xfId="12" applyFont="1" applyAlignment="1">
      <alignment horizontal="right"/>
    </xf>
    <xf numFmtId="0" fontId="17" fillId="0" borderId="7" xfId="12" applyFont="1" applyBorder="1"/>
    <xf numFmtId="0" fontId="17" fillId="0" borderId="22" xfId="12" applyFont="1" applyBorder="1"/>
    <xf numFmtId="0" fontId="17" fillId="0" borderId="20" xfId="12" applyFont="1" applyBorder="1"/>
    <xf numFmtId="0" fontId="17" fillId="0" borderId="23" xfId="12" applyFont="1" applyBorder="1" applyAlignment="1">
      <alignment horizontal="center" vertical="center"/>
    </xf>
    <xf numFmtId="0" fontId="17" fillId="0" borderId="35" xfId="12" applyFont="1" applyBorder="1" applyAlignment="1">
      <alignment horizontal="center" vertical="center"/>
    </xf>
    <xf numFmtId="0" fontId="17" fillId="0" borderId="1" xfId="12" applyFont="1" applyBorder="1"/>
    <xf numFmtId="0" fontId="17" fillId="0" borderId="36" xfId="12" applyFont="1" applyBorder="1"/>
    <xf numFmtId="0" fontId="17" fillId="0" borderId="37" xfId="12" applyFont="1" applyBorder="1"/>
    <xf numFmtId="38" fontId="17" fillId="0" borderId="24" xfId="13" applyFont="1" applyBorder="1"/>
    <xf numFmtId="0" fontId="17" fillId="0" borderId="38" xfId="12" applyFont="1" applyBorder="1" applyAlignment="1">
      <alignment horizontal="center"/>
    </xf>
    <xf numFmtId="38" fontId="17" fillId="0" borderId="38" xfId="13" applyFont="1" applyBorder="1"/>
    <xf numFmtId="40" fontId="17" fillId="0" borderId="24" xfId="13" applyNumberFormat="1" applyFont="1" applyBorder="1"/>
    <xf numFmtId="0" fontId="17" fillId="0" borderId="39" xfId="12" applyFont="1" applyBorder="1"/>
    <xf numFmtId="0" fontId="17" fillId="0" borderId="40" xfId="12" applyFont="1" applyBorder="1"/>
    <xf numFmtId="0" fontId="17" fillId="0" borderId="41" xfId="12" applyFont="1" applyBorder="1"/>
    <xf numFmtId="0" fontId="17" fillId="0" borderId="42" xfId="12" applyFont="1" applyBorder="1"/>
    <xf numFmtId="38" fontId="17" fillId="0" borderId="43" xfId="13" applyFont="1" applyBorder="1"/>
    <xf numFmtId="0" fontId="17" fillId="0" borderId="43" xfId="12" applyFont="1" applyBorder="1" applyAlignment="1">
      <alignment horizontal="center"/>
    </xf>
    <xf numFmtId="40" fontId="17" fillId="0" borderId="43" xfId="13" applyNumberFormat="1" applyFont="1" applyBorder="1"/>
    <xf numFmtId="0" fontId="17" fillId="0" borderId="44" xfId="12" applyFont="1" applyBorder="1" applyAlignment="1">
      <alignment horizontal="center"/>
    </xf>
    <xf numFmtId="0" fontId="17" fillId="0" borderId="45" xfId="12" applyFont="1" applyBorder="1"/>
    <xf numFmtId="0" fontId="17" fillId="0" borderId="46" xfId="12" applyFont="1" applyBorder="1"/>
    <xf numFmtId="0" fontId="17" fillId="0" borderId="24" xfId="12" applyFont="1" applyBorder="1" applyAlignment="1">
      <alignment horizontal="center"/>
    </xf>
    <xf numFmtId="0" fontId="17" fillId="0" borderId="47" xfId="12" applyFont="1" applyBorder="1"/>
    <xf numFmtId="0" fontId="17" fillId="0" borderId="40" xfId="12" applyFont="1" applyBorder="1" applyAlignment="1">
      <alignment horizontal="right"/>
    </xf>
    <xf numFmtId="177" fontId="19" fillId="0" borderId="44" xfId="12" applyNumberFormat="1" applyFont="1" applyBorder="1"/>
    <xf numFmtId="0" fontId="17" fillId="0" borderId="41" xfId="12" applyFont="1" applyBorder="1" applyAlignment="1">
      <alignment horizontal="center"/>
    </xf>
    <xf numFmtId="177" fontId="17" fillId="0" borderId="44" xfId="12" applyNumberFormat="1" applyFont="1" applyBorder="1"/>
    <xf numFmtId="3" fontId="13" fillId="0" borderId="0" xfId="12" applyNumberFormat="1" applyFont="1"/>
    <xf numFmtId="0" fontId="17" fillId="0" borderId="44" xfId="12" applyFont="1" applyBorder="1"/>
    <xf numFmtId="0" fontId="20" fillId="0" borderId="39" xfId="12" applyFont="1" applyBorder="1"/>
    <xf numFmtId="38" fontId="17" fillId="0" borderId="44" xfId="12" applyNumberFormat="1" applyFont="1" applyBorder="1"/>
    <xf numFmtId="0" fontId="17" fillId="0" borderId="45" xfId="12" applyFont="1" applyBorder="1" applyAlignment="1">
      <alignment horizontal="center"/>
    </xf>
    <xf numFmtId="0" fontId="17" fillId="0" borderId="40" xfId="12" applyFont="1" applyBorder="1" applyAlignment="1">
      <alignment horizontal="center"/>
    </xf>
    <xf numFmtId="0" fontId="17" fillId="0" borderId="32" xfId="12" applyFont="1" applyBorder="1"/>
    <xf numFmtId="0" fontId="17" fillId="0" borderId="31" xfId="12" applyFont="1" applyBorder="1"/>
    <xf numFmtId="38" fontId="17" fillId="0" borderId="21" xfId="13" applyFont="1" applyBorder="1"/>
    <xf numFmtId="0" fontId="17" fillId="0" borderId="21" xfId="12" applyFont="1" applyBorder="1" applyAlignment="1">
      <alignment horizontal="center"/>
    </xf>
    <xf numFmtId="40" fontId="17" fillId="0" borderId="21" xfId="13" applyNumberFormat="1" applyFont="1" applyBorder="1"/>
    <xf numFmtId="0" fontId="17" fillId="0" borderId="48" xfId="12" applyFont="1" applyBorder="1"/>
    <xf numFmtId="0" fontId="11" fillId="0" borderId="0" xfId="14" applyFont="1"/>
    <xf numFmtId="0" fontId="14" fillId="0" borderId="0" xfId="14" applyFont="1" applyAlignment="1">
      <alignment horizontal="left"/>
    </xf>
    <xf numFmtId="0" fontId="14" fillId="0" borderId="0" xfId="14" applyFont="1" applyAlignment="1">
      <alignment horizontal="right" vertical="top"/>
    </xf>
    <xf numFmtId="0" fontId="11" fillId="0" borderId="5" xfId="14" applyFont="1" applyBorder="1"/>
    <xf numFmtId="0" fontId="14" fillId="0" borderId="0" xfId="14" applyFont="1"/>
    <xf numFmtId="0" fontId="11" fillId="0" borderId="6" xfId="14" applyFont="1" applyBorder="1"/>
    <xf numFmtId="178" fontId="22" fillId="0" borderId="0" xfId="14" applyNumberFormat="1" applyFont="1" applyAlignment="1">
      <alignment horizontal="centerContinuous"/>
    </xf>
    <xf numFmtId="0" fontId="11" fillId="0" borderId="0" xfId="14" applyFont="1" applyAlignment="1">
      <alignment horizontal="centerContinuous"/>
    </xf>
    <xf numFmtId="179" fontId="22" fillId="0" borderId="0" xfId="14" applyNumberFormat="1" applyFont="1" applyAlignment="1">
      <alignment horizontal="centerContinuous"/>
    </xf>
    <xf numFmtId="180" fontId="22" fillId="0" borderId="0" xfId="14" applyNumberFormat="1" applyFont="1" applyAlignment="1">
      <alignment horizontal="centerContinuous"/>
    </xf>
    <xf numFmtId="0" fontId="22" fillId="0" borderId="0" xfId="14" applyFont="1"/>
    <xf numFmtId="0" fontId="23" fillId="0" borderId="0" xfId="14" applyFont="1"/>
    <xf numFmtId="0" fontId="16" fillId="0" borderId="0" xfId="14" applyFont="1"/>
    <xf numFmtId="0" fontId="14" fillId="0" borderId="13" xfId="14" applyFont="1" applyBorder="1" applyAlignment="1">
      <alignment horizontal="center" vertical="center"/>
    </xf>
    <xf numFmtId="0" fontId="14" fillId="0" borderId="16" xfId="14" applyFont="1" applyBorder="1" applyAlignment="1">
      <alignment horizontal="left"/>
    </xf>
    <xf numFmtId="38" fontId="16" fillId="0" borderId="52" xfId="15" applyFont="1" applyBorder="1" applyAlignment="1">
      <alignment horizontal="right"/>
    </xf>
    <xf numFmtId="179" fontId="14" fillId="0" borderId="52" xfId="15" applyNumberFormat="1" applyFont="1" applyBorder="1" applyAlignment="1">
      <alignment horizontal="right"/>
    </xf>
    <xf numFmtId="38" fontId="14" fillId="0" borderId="52" xfId="15" applyFont="1" applyBorder="1" applyAlignment="1">
      <alignment horizontal="left"/>
    </xf>
    <xf numFmtId="0" fontId="14" fillId="0" borderId="53" xfId="14" applyFont="1" applyBorder="1" applyAlignment="1">
      <alignment horizontal="left"/>
    </xf>
    <xf numFmtId="38" fontId="16" fillId="0" borderId="53" xfId="15" applyFont="1" applyBorder="1" applyAlignment="1">
      <alignment horizontal="right"/>
    </xf>
    <xf numFmtId="179" fontId="14" fillId="0" borderId="53" xfId="15" applyNumberFormat="1" applyFont="1" applyBorder="1" applyAlignment="1">
      <alignment horizontal="right"/>
    </xf>
    <xf numFmtId="38" fontId="14" fillId="0" borderId="53" xfId="15" applyFont="1" applyBorder="1" applyAlignment="1">
      <alignment horizontal="left"/>
    </xf>
    <xf numFmtId="0" fontId="14" fillId="3" borderId="5" xfId="14" applyFont="1" applyFill="1" applyBorder="1" applyAlignment="1" applyProtection="1">
      <alignment horizontal="left"/>
      <protection locked="0"/>
    </xf>
    <xf numFmtId="0" fontId="14" fillId="3" borderId="53" xfId="14" applyFont="1" applyFill="1" applyBorder="1" applyAlignment="1" applyProtection="1">
      <alignment horizontal="left"/>
      <protection locked="0"/>
    </xf>
    <xf numFmtId="0" fontId="14" fillId="0" borderId="53" xfId="14" applyFont="1" applyBorder="1" applyAlignment="1">
      <alignment horizontal="center"/>
    </xf>
    <xf numFmtId="0" fontId="14" fillId="3" borderId="56" xfId="14" applyFont="1" applyFill="1" applyBorder="1"/>
    <xf numFmtId="0" fontId="11" fillId="3" borderId="0" xfId="14" applyFont="1" applyFill="1"/>
    <xf numFmtId="0" fontId="14" fillId="3" borderId="13" xfId="14" applyFont="1" applyFill="1" applyBorder="1" applyAlignment="1">
      <alignment horizontal="center" vertical="center"/>
    </xf>
    <xf numFmtId="0" fontId="14" fillId="3" borderId="52" xfId="14" applyFont="1" applyFill="1" applyBorder="1" applyAlignment="1" applyProtection="1">
      <alignment horizontal="left"/>
      <protection locked="0"/>
    </xf>
    <xf numFmtId="0" fontId="14" fillId="3" borderId="57" xfId="14" applyFont="1" applyFill="1" applyBorder="1" applyAlignment="1" applyProtection="1">
      <alignment horizontal="left"/>
      <protection locked="0"/>
    </xf>
    <xf numFmtId="0" fontId="16" fillId="3" borderId="57" xfId="14" applyFont="1" applyFill="1" applyBorder="1" applyAlignment="1" applyProtection="1">
      <alignment horizontal="center"/>
      <protection locked="0"/>
    </xf>
    <xf numFmtId="181" fontId="16" fillId="3" borderId="57" xfId="15" applyNumberFormat="1" applyFont="1" applyFill="1" applyBorder="1" applyAlignment="1" applyProtection="1">
      <alignment horizontal="right"/>
      <protection locked="0"/>
    </xf>
    <xf numFmtId="179" fontId="16" fillId="3" borderId="57" xfId="15" applyNumberFormat="1" applyFont="1" applyFill="1" applyBorder="1" applyAlignment="1" applyProtection="1">
      <alignment horizontal="right"/>
      <protection locked="0"/>
    </xf>
    <xf numFmtId="182" fontId="16" fillId="3" borderId="52" xfId="15" applyNumberFormat="1" applyFont="1" applyFill="1" applyBorder="1" applyAlignment="1">
      <alignment horizontal="right"/>
    </xf>
    <xf numFmtId="0" fontId="14" fillId="3" borderId="57" xfId="15" applyNumberFormat="1" applyFont="1" applyFill="1" applyBorder="1" applyAlignment="1" applyProtection="1">
      <alignment horizontal="left"/>
      <protection locked="0"/>
    </xf>
    <xf numFmtId="0" fontId="16" fillId="3" borderId="53" xfId="14" applyFont="1" applyFill="1" applyBorder="1" applyAlignment="1" applyProtection="1">
      <alignment horizontal="center"/>
      <protection locked="0"/>
    </xf>
    <xf numFmtId="181" fontId="16" fillId="3" borderId="53" xfId="15" applyNumberFormat="1" applyFont="1" applyFill="1" applyBorder="1" applyAlignment="1" applyProtection="1">
      <alignment horizontal="right"/>
      <protection locked="0"/>
    </xf>
    <xf numFmtId="179" fontId="16" fillId="3" borderId="53" xfId="15" applyNumberFormat="1" applyFont="1" applyFill="1" applyBorder="1" applyAlignment="1" applyProtection="1">
      <alignment horizontal="right"/>
      <protection locked="0"/>
    </xf>
    <xf numFmtId="182" fontId="16" fillId="3" borderId="53" xfId="15" applyNumberFormat="1" applyFont="1" applyFill="1" applyBorder="1" applyAlignment="1">
      <alignment horizontal="right"/>
    </xf>
    <xf numFmtId="0" fontId="14" fillId="3" borderId="53" xfId="15" applyNumberFormat="1" applyFont="1" applyFill="1" applyBorder="1" applyAlignment="1" applyProtection="1">
      <alignment horizontal="left"/>
      <protection locked="0"/>
    </xf>
    <xf numFmtId="0" fontId="16" fillId="3" borderId="58" xfId="14" applyFont="1" applyFill="1" applyBorder="1" applyAlignment="1" applyProtection="1">
      <alignment horizontal="center"/>
      <protection locked="0"/>
    </xf>
    <xf numFmtId="181" fontId="16" fillId="3" borderId="52" xfId="15" applyNumberFormat="1" applyFont="1" applyFill="1" applyBorder="1" applyAlignment="1" applyProtection="1">
      <alignment horizontal="right"/>
      <protection locked="0"/>
    </xf>
    <xf numFmtId="179" fontId="16" fillId="3" borderId="52" xfId="15" applyNumberFormat="1" applyFont="1" applyFill="1" applyBorder="1" applyAlignment="1" applyProtection="1">
      <alignment horizontal="right"/>
      <protection locked="0"/>
    </xf>
    <xf numFmtId="0" fontId="14" fillId="3" borderId="52" xfId="15" applyNumberFormat="1" applyFont="1" applyFill="1" applyBorder="1" applyAlignment="1" applyProtection="1">
      <alignment horizontal="left"/>
      <protection locked="0"/>
    </xf>
    <xf numFmtId="0" fontId="14" fillId="3" borderId="53" xfId="14" quotePrefix="1" applyFont="1" applyFill="1" applyBorder="1" applyAlignment="1" applyProtection="1">
      <alignment horizontal="left"/>
      <protection locked="0"/>
    </xf>
    <xf numFmtId="0" fontId="16" fillId="3" borderId="52" xfId="14" applyFont="1" applyFill="1" applyBorder="1" applyAlignment="1" applyProtection="1">
      <alignment horizontal="center"/>
      <protection locked="0"/>
    </xf>
    <xf numFmtId="0" fontId="14" fillId="3" borderId="53" xfId="14" applyFont="1" applyFill="1" applyBorder="1" applyAlignment="1" applyProtection="1">
      <alignment horizontal="center"/>
      <protection locked="0"/>
    </xf>
    <xf numFmtId="0" fontId="14" fillId="3" borderId="53" xfId="14" applyFont="1" applyFill="1" applyBorder="1" applyProtection="1">
      <protection locked="0"/>
    </xf>
    <xf numFmtId="0" fontId="11" fillId="3" borderId="0" xfId="14" applyFont="1" applyFill="1" applyAlignment="1" applyProtection="1">
      <alignment horizontal="left"/>
      <protection locked="0"/>
    </xf>
    <xf numFmtId="0" fontId="11" fillId="3" borderId="0" xfId="14" applyFont="1" applyFill="1" applyProtection="1"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60" xfId="0" applyFont="1" applyBorder="1" applyAlignment="1">
      <alignment vertical="center"/>
    </xf>
    <xf numFmtId="10" fontId="28" fillId="0" borderId="60" xfId="0" applyNumberFormat="1" applyFont="1" applyBorder="1" applyAlignment="1">
      <alignment horizontal="center" vertical="center"/>
    </xf>
    <xf numFmtId="3" fontId="30" fillId="0" borderId="61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28" fillId="0" borderId="1" xfId="0" applyFont="1" applyBorder="1" applyAlignment="1">
      <alignment vertical="center"/>
    </xf>
    <xf numFmtId="0" fontId="27" fillId="0" borderId="2" xfId="0" applyFont="1" applyBorder="1" applyAlignment="1">
      <alignment horizontal="right" vertical="center"/>
    </xf>
    <xf numFmtId="0" fontId="32" fillId="0" borderId="49" xfId="0" applyFont="1" applyBorder="1" applyAlignment="1">
      <alignment vertical="center"/>
    </xf>
    <xf numFmtId="10" fontId="32" fillId="0" borderId="49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0" fontId="32" fillId="0" borderId="63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3" fontId="32" fillId="4" borderId="49" xfId="0" applyNumberFormat="1" applyFont="1" applyFill="1" applyBorder="1" applyAlignment="1" applyProtection="1">
      <alignment vertical="center"/>
      <protection locked="0"/>
    </xf>
    <xf numFmtId="0" fontId="32" fillId="0" borderId="64" xfId="0" applyFont="1" applyBorder="1" applyAlignment="1">
      <alignment vertical="center"/>
    </xf>
    <xf numFmtId="0" fontId="32" fillId="0" borderId="64" xfId="0" applyFont="1" applyBorder="1" applyAlignment="1">
      <alignment horizontal="center" vertical="center"/>
    </xf>
    <xf numFmtId="3" fontId="32" fillId="4" borderId="64" xfId="0" applyNumberFormat="1" applyFont="1" applyFill="1" applyBorder="1" applyAlignment="1" applyProtection="1">
      <alignment vertical="center"/>
      <protection locked="0"/>
    </xf>
    <xf numFmtId="0" fontId="32" fillId="0" borderId="65" xfId="0" applyFont="1" applyBorder="1" applyAlignment="1">
      <alignment vertical="center"/>
    </xf>
    <xf numFmtId="0" fontId="32" fillId="0" borderId="65" xfId="0" applyFont="1" applyBorder="1" applyAlignment="1">
      <alignment horizontal="center" vertical="center"/>
    </xf>
    <xf numFmtId="3" fontId="32" fillId="4" borderId="65" xfId="0" applyNumberFormat="1" applyFont="1" applyFill="1" applyBorder="1" applyAlignment="1" applyProtection="1">
      <alignment vertical="center"/>
      <protection locked="0"/>
    </xf>
    <xf numFmtId="0" fontId="32" fillId="0" borderId="63" xfId="0" applyFont="1" applyBorder="1" applyAlignment="1">
      <alignment horizontal="right" vertical="center"/>
    </xf>
    <xf numFmtId="0" fontId="32" fillId="0" borderId="63" xfId="0" applyFont="1" applyBorder="1" applyAlignment="1">
      <alignment vertical="center"/>
    </xf>
    <xf numFmtId="3" fontId="32" fillId="4" borderId="63" xfId="0" applyNumberFormat="1" applyFont="1" applyFill="1" applyBorder="1" applyAlignment="1" applyProtection="1">
      <alignment vertical="center"/>
      <protection locked="0"/>
    </xf>
    <xf numFmtId="10" fontId="32" fillId="0" borderId="63" xfId="17" applyNumberFormat="1" applyFont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10" fontId="34" fillId="0" borderId="64" xfId="17" applyNumberFormat="1" applyFont="1" applyBorder="1" applyAlignment="1">
      <alignment horizontal="center" vertical="center"/>
    </xf>
    <xf numFmtId="38" fontId="28" fillId="0" borderId="0" xfId="1" applyFont="1" applyBorder="1" applyAlignment="1">
      <alignment vertical="center"/>
    </xf>
    <xf numFmtId="0" fontId="32" fillId="0" borderId="64" xfId="0" applyFont="1" applyBorder="1" applyAlignment="1">
      <alignment horizontal="right" vertical="center"/>
    </xf>
    <xf numFmtId="0" fontId="32" fillId="0" borderId="65" xfId="0" applyFont="1" applyBorder="1" applyAlignment="1">
      <alignment horizontal="right" vertical="center"/>
    </xf>
    <xf numFmtId="0" fontId="32" fillId="0" borderId="63" xfId="0" applyFont="1" applyBorder="1" applyAlignment="1">
      <alignment horizontal="right" vertical="center" indent="1"/>
    </xf>
    <xf numFmtId="10" fontId="35" fillId="0" borderId="64" xfId="17" applyNumberFormat="1" applyFont="1" applyBorder="1" applyAlignment="1">
      <alignment horizontal="center" vertical="center"/>
    </xf>
    <xf numFmtId="0" fontId="36" fillId="0" borderId="63" xfId="0" applyFont="1" applyBorder="1" applyAlignment="1">
      <alignment vertical="center"/>
    </xf>
    <xf numFmtId="9" fontId="32" fillId="0" borderId="63" xfId="17" applyFont="1" applyBorder="1" applyAlignment="1">
      <alignment horizontal="center" vertical="center"/>
    </xf>
    <xf numFmtId="0" fontId="28" fillId="0" borderId="11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28" fillId="0" borderId="0" xfId="0" applyFont="1"/>
    <xf numFmtId="0" fontId="28" fillId="0" borderId="0" xfId="0" applyFont="1" applyAlignment="1">
      <alignment horizontal="right" vertical="center"/>
    </xf>
    <xf numFmtId="183" fontId="28" fillId="0" borderId="13" xfId="0" applyNumberFormat="1" applyFont="1" applyBorder="1" applyAlignment="1">
      <alignment vertical="center"/>
    </xf>
    <xf numFmtId="0" fontId="28" fillId="0" borderId="2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/>
    </xf>
    <xf numFmtId="0" fontId="28" fillId="0" borderId="78" xfId="0" applyFont="1" applyBorder="1" applyAlignment="1">
      <alignment vertical="center"/>
    </xf>
    <xf numFmtId="0" fontId="28" fillId="0" borderId="22" xfId="0" applyFont="1" applyBorder="1"/>
    <xf numFmtId="0" fontId="0" fillId="0" borderId="20" xfId="0" applyBorder="1"/>
    <xf numFmtId="38" fontId="29" fillId="0" borderId="0" xfId="1" applyFont="1" applyBorder="1" applyAlignment="1">
      <alignment vertical="center"/>
    </xf>
    <xf numFmtId="0" fontId="28" fillId="0" borderId="16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38" fontId="39" fillId="0" borderId="35" xfId="1" applyFont="1" applyBorder="1" applyAlignment="1">
      <alignment vertical="center"/>
    </xf>
    <xf numFmtId="38" fontId="28" fillId="0" borderId="35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28" fillId="0" borderId="5" xfId="0" applyFont="1" applyBorder="1" applyAlignment="1">
      <alignment horizontal="left" vertical="center" indent="1"/>
    </xf>
    <xf numFmtId="0" fontId="3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78" xfId="0" applyFont="1" applyBorder="1" applyAlignment="1">
      <alignment horizontal="left" vertical="center" indent="1"/>
    </xf>
    <xf numFmtId="0" fontId="28" fillId="0" borderId="22" xfId="0" applyFont="1" applyBorder="1" applyAlignment="1">
      <alignment vertical="center"/>
    </xf>
    <xf numFmtId="0" fontId="39" fillId="0" borderId="22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28" fillId="0" borderId="20" xfId="0" applyFont="1" applyBorder="1" applyAlignment="1">
      <alignment vertical="center"/>
    </xf>
    <xf numFmtId="0" fontId="39" fillId="0" borderId="35" xfId="0" applyFont="1" applyBorder="1" applyAlignment="1">
      <alignment vertical="center"/>
    </xf>
    <xf numFmtId="0" fontId="28" fillId="0" borderId="35" xfId="0" applyFont="1" applyBorder="1" applyAlignment="1">
      <alignment vertical="center" shrinkToFit="1"/>
    </xf>
    <xf numFmtId="0" fontId="28" fillId="0" borderId="14" xfId="0" applyFont="1" applyBorder="1" applyAlignment="1">
      <alignment vertical="center" shrinkToFit="1"/>
    </xf>
    <xf numFmtId="0" fontId="28" fillId="0" borderId="0" xfId="0" applyFont="1" applyAlignment="1">
      <alignment vertical="center" shrinkToFit="1"/>
    </xf>
    <xf numFmtId="0" fontId="0" fillId="0" borderId="78" xfId="0" applyBorder="1"/>
    <xf numFmtId="0" fontId="0" fillId="0" borderId="22" xfId="0" applyBorder="1"/>
    <xf numFmtId="0" fontId="28" fillId="0" borderId="5" xfId="0" applyFont="1" applyBorder="1" applyAlignment="1">
      <alignment horizontal="left" indent="1"/>
    </xf>
    <xf numFmtId="188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 indent="1"/>
    </xf>
    <xf numFmtId="0" fontId="37" fillId="0" borderId="11" xfId="0" applyFont="1" applyBorder="1" applyAlignment="1">
      <alignment vertical="center"/>
    </xf>
    <xf numFmtId="0" fontId="28" fillId="0" borderId="13" xfId="0" applyFont="1" applyBorder="1" applyAlignment="1">
      <alignment vertical="center" shrinkToFit="1"/>
    </xf>
    <xf numFmtId="0" fontId="39" fillId="0" borderId="11" xfId="0" applyFont="1" applyBorder="1" applyAlignment="1">
      <alignment vertical="center"/>
    </xf>
    <xf numFmtId="0" fontId="28" fillId="0" borderId="12" xfId="0" applyFont="1" applyBorder="1" applyAlignment="1">
      <alignment vertical="center" shrinkToFit="1"/>
    </xf>
    <xf numFmtId="0" fontId="28" fillId="0" borderId="5" xfId="0" applyFont="1" applyBorder="1" applyAlignment="1">
      <alignment vertical="center"/>
    </xf>
    <xf numFmtId="0" fontId="37" fillId="0" borderId="22" xfId="0" applyFont="1" applyBorder="1" applyAlignment="1">
      <alignment vertical="center"/>
    </xf>
    <xf numFmtId="0" fontId="28" fillId="0" borderId="85" xfId="0" applyFont="1" applyBorder="1" applyAlignment="1">
      <alignment vertical="center"/>
    </xf>
    <xf numFmtId="38" fontId="0" fillId="0" borderId="0" xfId="0" applyNumberFormat="1"/>
    <xf numFmtId="186" fontId="28" fillId="2" borderId="87" xfId="0" applyNumberFormat="1" applyFont="1" applyFill="1" applyBorder="1"/>
    <xf numFmtId="38" fontId="28" fillId="0" borderId="22" xfId="1" applyFont="1" applyBorder="1"/>
    <xf numFmtId="38" fontId="28" fillId="0" borderId="12" xfId="1" applyFont="1" applyBorder="1"/>
    <xf numFmtId="190" fontId="28" fillId="2" borderId="87" xfId="0" applyNumberFormat="1" applyFont="1" applyFill="1" applyBorder="1"/>
    <xf numFmtId="38" fontId="28" fillId="0" borderId="15" xfId="1" applyFont="1" applyBorder="1"/>
    <xf numFmtId="38" fontId="28" fillId="0" borderId="13" xfId="0" applyNumberFormat="1" applyFont="1" applyBorder="1"/>
    <xf numFmtId="38" fontId="17" fillId="0" borderId="42" xfId="13" applyFont="1" applyBorder="1" applyAlignment="1"/>
    <xf numFmtId="38" fontId="17" fillId="0" borderId="41" xfId="13" applyFont="1" applyBorder="1" applyAlignment="1"/>
    <xf numFmtId="38" fontId="17" fillId="0" borderId="37" xfId="13" applyFont="1" applyBorder="1" applyAlignment="1"/>
    <xf numFmtId="38" fontId="17" fillId="0" borderId="36" xfId="13" applyFont="1" applyBorder="1" applyAlignment="1"/>
    <xf numFmtId="38" fontId="17" fillId="0" borderId="31" xfId="13" applyFont="1" applyBorder="1" applyAlignment="1"/>
    <xf numFmtId="38" fontId="17" fillId="0" borderId="32" xfId="13" applyFont="1" applyBorder="1" applyAlignment="1"/>
    <xf numFmtId="38" fontId="18" fillId="0" borderId="37" xfId="13" applyFont="1" applyBorder="1" applyAlignment="1"/>
    <xf numFmtId="38" fontId="18" fillId="0" borderId="36" xfId="13" applyFont="1" applyBorder="1" applyAlignment="1"/>
    <xf numFmtId="38" fontId="20" fillId="0" borderId="37" xfId="13" applyFont="1" applyBorder="1" applyAlignment="1"/>
    <xf numFmtId="38" fontId="20" fillId="0" borderId="36" xfId="13" applyFont="1" applyBorder="1" applyAlignment="1"/>
    <xf numFmtId="0" fontId="17" fillId="0" borderId="8" xfId="12" applyFont="1" applyBorder="1" applyAlignment="1">
      <alignment horizontal="center" vertical="center"/>
    </xf>
    <xf numFmtId="0" fontId="17" fillId="0" borderId="19" xfId="12" applyFont="1" applyBorder="1" applyAlignment="1">
      <alignment horizontal="center" vertical="center"/>
    </xf>
    <xf numFmtId="0" fontId="17" fillId="0" borderId="29" xfId="12" applyFont="1" applyBorder="1" applyAlignment="1">
      <alignment horizontal="center" vertical="center"/>
    </xf>
    <xf numFmtId="0" fontId="17" fillId="0" borderId="30" xfId="12" applyFont="1" applyBorder="1" applyAlignment="1">
      <alignment horizontal="center" vertical="center"/>
    </xf>
    <xf numFmtId="0" fontId="17" fillId="0" borderId="28" xfId="12" applyFont="1" applyBorder="1" applyAlignment="1">
      <alignment horizontal="center" vertical="center"/>
    </xf>
    <xf numFmtId="0" fontId="17" fillId="0" borderId="27" xfId="12" applyFont="1" applyBorder="1" applyAlignment="1">
      <alignment horizontal="center" vertical="center"/>
    </xf>
    <xf numFmtId="0" fontId="17" fillId="0" borderId="31" xfId="12" applyFont="1" applyBorder="1" applyAlignment="1">
      <alignment horizontal="center" vertical="center"/>
    </xf>
    <xf numFmtId="0" fontId="17" fillId="0" borderId="32" xfId="12" applyFont="1" applyBorder="1" applyAlignment="1">
      <alignment horizontal="center" vertical="center"/>
    </xf>
    <xf numFmtId="0" fontId="17" fillId="0" borderId="17" xfId="12" applyFont="1" applyBorder="1" applyAlignment="1">
      <alignment horizontal="center" vertical="center"/>
    </xf>
    <xf numFmtId="0" fontId="17" fillId="0" borderId="23" xfId="12" applyFont="1" applyBorder="1" applyAlignment="1">
      <alignment horizontal="center" vertical="center"/>
    </xf>
    <xf numFmtId="0" fontId="17" fillId="0" borderId="26" xfId="12" applyFont="1" applyBorder="1" applyAlignment="1">
      <alignment horizontal="center" vertical="center"/>
    </xf>
    <xf numFmtId="0" fontId="17" fillId="0" borderId="9" xfId="12" applyFont="1" applyBorder="1" applyAlignment="1">
      <alignment horizontal="center" vertical="center"/>
    </xf>
    <xf numFmtId="0" fontId="12" fillId="0" borderId="17" xfId="12" applyFont="1" applyBorder="1" applyAlignment="1">
      <alignment horizontal="center"/>
    </xf>
    <xf numFmtId="0" fontId="14" fillId="0" borderId="2" xfId="12" applyFont="1" applyBorder="1" applyAlignment="1">
      <alignment horizontal="center"/>
    </xf>
    <xf numFmtId="0" fontId="14" fillId="0" borderId="0" xfId="12" applyFont="1" applyAlignment="1">
      <alignment horizontal="center"/>
    </xf>
    <xf numFmtId="37" fontId="15" fillId="0" borderId="0" xfId="12" applyNumberFormat="1" applyFont="1" applyAlignment="1">
      <alignment horizontal="right"/>
    </xf>
    <xf numFmtId="0" fontId="15" fillId="0" borderId="0" xfId="12" applyFont="1"/>
    <xf numFmtId="37" fontId="16" fillId="0" borderId="0" xfId="12" applyNumberFormat="1" applyFont="1" applyAlignment="1">
      <alignment horizontal="right"/>
    </xf>
    <xf numFmtId="0" fontId="16" fillId="0" borderId="0" xfId="12" applyFont="1" applyAlignment="1">
      <alignment horizontal="center"/>
    </xf>
    <xf numFmtId="0" fontId="16" fillId="0" borderId="0" xfId="12" applyFont="1"/>
    <xf numFmtId="0" fontId="16" fillId="0" borderId="6" xfId="12" applyFont="1" applyBorder="1"/>
    <xf numFmtId="0" fontId="17" fillId="0" borderId="18" xfId="12" applyFont="1" applyBorder="1" applyAlignment="1">
      <alignment horizontal="center" vertical="center"/>
    </xf>
    <xf numFmtId="0" fontId="17" fillId="0" borderId="34" xfId="12" applyFont="1" applyBorder="1" applyAlignment="1">
      <alignment horizontal="center" vertical="center"/>
    </xf>
    <xf numFmtId="0" fontId="17" fillId="0" borderId="33" xfId="12" applyFont="1" applyBorder="1" applyAlignment="1">
      <alignment horizontal="center" vertical="center"/>
    </xf>
    <xf numFmtId="41" fontId="17" fillId="0" borderId="0" xfId="12" applyNumberFormat="1" applyFont="1" applyAlignment="1">
      <alignment horizontal="left"/>
    </xf>
    <xf numFmtId="0" fontId="32" fillId="0" borderId="63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30" fillId="0" borderId="59" xfId="0" applyFont="1" applyBorder="1" applyAlignment="1">
      <alignment vertical="center"/>
    </xf>
    <xf numFmtId="0" fontId="30" fillId="0" borderId="60" xfId="0" applyFont="1" applyBorder="1" applyAlignment="1">
      <alignment vertical="center"/>
    </xf>
    <xf numFmtId="3" fontId="30" fillId="4" borderId="60" xfId="0" applyNumberFormat="1" applyFont="1" applyFill="1" applyBorder="1" applyAlignment="1">
      <alignment vertical="center"/>
    </xf>
    <xf numFmtId="0" fontId="27" fillId="0" borderId="2" xfId="0" applyFont="1" applyBorder="1" applyAlignment="1">
      <alignment horizontal="left" vertical="center" indent="1"/>
    </xf>
    <xf numFmtId="0" fontId="27" fillId="0" borderId="62" xfId="0" applyFont="1" applyBorder="1" applyAlignment="1">
      <alignment horizontal="left" vertical="center" indent="1"/>
    </xf>
    <xf numFmtId="0" fontId="28" fillId="0" borderId="13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66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67" xfId="0" applyFont="1" applyBorder="1" applyAlignment="1">
      <alignment vertical="center"/>
    </xf>
    <xf numFmtId="38" fontId="28" fillId="0" borderId="49" xfId="1" applyFont="1" applyBorder="1" applyAlignment="1">
      <alignment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0" fontId="28" fillId="0" borderId="70" xfId="0" applyFont="1" applyBorder="1" applyAlignment="1">
      <alignment vertical="center"/>
    </xf>
    <xf numFmtId="38" fontId="28" fillId="0" borderId="71" xfId="1" applyFont="1" applyBorder="1" applyAlignment="1">
      <alignment vertical="center"/>
    </xf>
    <xf numFmtId="38" fontId="28" fillId="0" borderId="70" xfId="1" applyFont="1" applyBorder="1" applyAlignment="1">
      <alignment vertical="center"/>
    </xf>
    <xf numFmtId="184" fontId="28" fillId="0" borderId="63" xfId="1" applyNumberFormat="1" applyFont="1" applyFill="1" applyBorder="1" applyAlignment="1">
      <alignment vertical="center"/>
    </xf>
    <xf numFmtId="0" fontId="28" fillId="0" borderId="15" xfId="0" applyFont="1" applyBorder="1" applyAlignment="1">
      <alignment vertical="center"/>
    </xf>
    <xf numFmtId="38" fontId="28" fillId="0" borderId="68" xfId="1" applyFont="1" applyBorder="1" applyAlignment="1">
      <alignment vertical="center"/>
    </xf>
    <xf numFmtId="38" fontId="28" fillId="0" borderId="69" xfId="1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8" fillId="0" borderId="70" xfId="0" applyFont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8" fillId="2" borderId="72" xfId="0" applyFont="1" applyFill="1" applyBorder="1"/>
    <xf numFmtId="0" fontId="28" fillId="2" borderId="73" xfId="0" applyFont="1" applyFill="1" applyBorder="1"/>
    <xf numFmtId="185" fontId="28" fillId="0" borderId="74" xfId="1" applyNumberFormat="1" applyFont="1" applyBorder="1" applyAlignment="1">
      <alignment vertical="center"/>
    </xf>
    <xf numFmtId="185" fontId="28" fillId="0" borderId="75" xfId="1" applyNumberFormat="1" applyFont="1" applyBorder="1" applyAlignment="1">
      <alignment vertical="center"/>
    </xf>
    <xf numFmtId="185" fontId="28" fillId="0" borderId="76" xfId="1" applyNumberFormat="1" applyFont="1" applyBorder="1" applyAlignment="1">
      <alignment vertical="center"/>
    </xf>
    <xf numFmtId="185" fontId="28" fillId="0" borderId="77" xfId="1" applyNumberFormat="1" applyFont="1" applyBorder="1" applyAlignment="1">
      <alignment vertical="center"/>
    </xf>
    <xf numFmtId="0" fontId="28" fillId="0" borderId="11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49" xfId="0" applyFont="1" applyBorder="1" applyAlignment="1">
      <alignment horizontal="center" vertical="center" wrapText="1"/>
    </xf>
    <xf numFmtId="0" fontId="28" fillId="0" borderId="63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78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72" xfId="0" applyFont="1" applyBorder="1" applyAlignment="1">
      <alignment horizontal="right" vertical="center"/>
    </xf>
    <xf numFmtId="0" fontId="28" fillId="0" borderId="73" xfId="0" applyFont="1" applyBorder="1" applyAlignment="1">
      <alignment horizontal="right" vertical="center"/>
    </xf>
    <xf numFmtId="0" fontId="28" fillId="0" borderId="72" xfId="0" applyFont="1" applyBorder="1" applyAlignment="1">
      <alignment vertical="center"/>
    </xf>
    <xf numFmtId="0" fontId="28" fillId="0" borderId="73" xfId="0" applyFont="1" applyBorder="1" applyAlignment="1">
      <alignment vertical="center"/>
    </xf>
    <xf numFmtId="3" fontId="28" fillId="0" borderId="76" xfId="1" applyNumberFormat="1" applyFont="1" applyBorder="1" applyAlignment="1">
      <alignment vertical="center"/>
    </xf>
    <xf numFmtId="3" fontId="28" fillId="0" borderId="77" xfId="1" applyNumberFormat="1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8" fillId="0" borderId="79" xfId="0" applyFont="1" applyBorder="1" applyAlignment="1">
      <alignment vertical="center"/>
    </xf>
    <xf numFmtId="0" fontId="28" fillId="0" borderId="80" xfId="0" applyFont="1" applyBorder="1" applyAlignment="1">
      <alignment vertical="center"/>
    </xf>
    <xf numFmtId="186" fontId="28" fillId="2" borderId="72" xfId="0" applyNumberFormat="1" applyFont="1" applyFill="1" applyBorder="1" applyAlignment="1">
      <alignment vertical="center"/>
    </xf>
    <xf numFmtId="186" fontId="28" fillId="2" borderId="73" xfId="0" applyNumberFormat="1" applyFont="1" applyFill="1" applyBorder="1" applyAlignment="1">
      <alignment vertical="center"/>
    </xf>
    <xf numFmtId="187" fontId="28" fillId="0" borderId="81" xfId="0" applyNumberFormat="1" applyFont="1" applyBorder="1" applyAlignment="1">
      <alignment vertical="center"/>
    </xf>
    <xf numFmtId="187" fontId="28" fillId="0" borderId="82" xfId="0" applyNumberFormat="1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38" fontId="28" fillId="0" borderId="63" xfId="1" applyFont="1" applyFill="1" applyBorder="1" applyAlignment="1">
      <alignment horizontal="right" vertical="center"/>
    </xf>
    <xf numFmtId="188" fontId="28" fillId="0" borderId="13" xfId="0" applyNumberFormat="1" applyFont="1" applyBorder="1" applyAlignment="1">
      <alignment horizontal="right" vertical="center"/>
    </xf>
    <xf numFmtId="186" fontId="28" fillId="2" borderId="72" xfId="0" applyNumberFormat="1" applyFont="1" applyFill="1" applyBorder="1" applyAlignment="1">
      <alignment horizontal="right" vertical="center"/>
    </xf>
    <xf numFmtId="186" fontId="28" fillId="2" borderId="73" xfId="0" applyNumberFormat="1" applyFont="1" applyFill="1" applyBorder="1" applyAlignment="1">
      <alignment horizontal="right" vertical="center"/>
    </xf>
    <xf numFmtId="187" fontId="28" fillId="0" borderId="63" xfId="0" applyNumberFormat="1" applyFont="1" applyBorder="1" applyAlignment="1">
      <alignment vertical="center"/>
    </xf>
    <xf numFmtId="38" fontId="28" fillId="0" borderId="63" xfId="1" applyFont="1" applyFill="1" applyBorder="1" applyAlignment="1">
      <alignment vertical="center"/>
    </xf>
    <xf numFmtId="189" fontId="28" fillId="0" borderId="16" xfId="0" applyNumberFormat="1" applyFont="1" applyBorder="1" applyAlignment="1">
      <alignment vertical="center"/>
    </xf>
    <xf numFmtId="189" fontId="28" fillId="0" borderId="14" xfId="0" applyNumberFormat="1" applyFont="1" applyBorder="1" applyAlignment="1">
      <alignment vertical="center"/>
    </xf>
    <xf numFmtId="188" fontId="28" fillId="0" borderId="13" xfId="0" applyNumberFormat="1" applyFont="1" applyBorder="1" applyAlignment="1">
      <alignment vertical="center"/>
    </xf>
    <xf numFmtId="189" fontId="28" fillId="0" borderId="83" xfId="0" applyNumberFormat="1" applyFont="1" applyBorder="1" applyAlignment="1">
      <alignment horizontal="right" vertical="center"/>
    </xf>
    <xf numFmtId="189" fontId="28" fillId="0" borderId="84" xfId="0" applyNumberFormat="1" applyFont="1" applyBorder="1" applyAlignment="1">
      <alignment horizontal="right" vertical="center"/>
    </xf>
    <xf numFmtId="38" fontId="28" fillId="0" borderId="11" xfId="1" applyFont="1" applyFill="1" applyBorder="1" applyAlignment="1">
      <alignment vertical="center"/>
    </xf>
    <xf numFmtId="38" fontId="28" fillId="0" borderId="12" xfId="1" applyFont="1" applyFill="1" applyBorder="1" applyAlignment="1">
      <alignment vertical="center"/>
    </xf>
    <xf numFmtId="0" fontId="28" fillId="0" borderId="0" xfId="0" applyFont="1" applyAlignment="1">
      <alignment vertical="center" shrinkToFit="1"/>
    </xf>
    <xf numFmtId="2" fontId="28" fillId="2" borderId="72" xfId="0" applyNumberFormat="1" applyFont="1" applyFill="1" applyBorder="1" applyAlignment="1">
      <alignment vertical="center"/>
    </xf>
    <xf numFmtId="2" fontId="28" fillId="2" borderId="73" xfId="0" applyNumberFormat="1" applyFont="1" applyFill="1" applyBorder="1" applyAlignment="1">
      <alignment vertical="center"/>
    </xf>
    <xf numFmtId="189" fontId="28" fillId="0" borderId="5" xfId="0" applyNumberFormat="1" applyFont="1" applyBorder="1" applyAlignment="1">
      <alignment vertical="center"/>
    </xf>
    <xf numFmtId="189" fontId="28" fillId="0" borderId="6" xfId="0" applyNumberFormat="1" applyFont="1" applyBorder="1" applyAlignment="1">
      <alignment vertical="center"/>
    </xf>
    <xf numFmtId="188" fontId="28" fillId="0" borderId="11" xfId="0" applyNumberFormat="1" applyFont="1" applyBorder="1" applyAlignment="1">
      <alignment vertical="center"/>
    </xf>
    <xf numFmtId="188" fontId="28" fillId="0" borderId="12" xfId="0" applyNumberFormat="1" applyFont="1" applyBorder="1" applyAlignment="1">
      <alignment vertical="center"/>
    </xf>
    <xf numFmtId="38" fontId="28" fillId="0" borderId="78" xfId="1" applyFont="1" applyBorder="1" applyAlignment="1">
      <alignment vertical="center"/>
    </xf>
    <xf numFmtId="38" fontId="28" fillId="0" borderId="20" xfId="1" applyFont="1" applyBorder="1" applyAlignment="1">
      <alignment vertical="center"/>
    </xf>
    <xf numFmtId="38" fontId="28" fillId="0" borderId="78" xfId="1" applyFont="1" applyFill="1" applyBorder="1" applyAlignment="1">
      <alignment vertical="center"/>
    </xf>
    <xf numFmtId="38" fontId="28" fillId="0" borderId="20" xfId="1" applyFont="1" applyFill="1" applyBorder="1" applyAlignment="1">
      <alignment vertical="center"/>
    </xf>
    <xf numFmtId="189" fontId="28" fillId="0" borderId="11" xfId="0" applyNumberFormat="1" applyFont="1" applyBorder="1" applyAlignment="1">
      <alignment vertical="center"/>
    </xf>
    <xf numFmtId="189" fontId="28" fillId="0" borderId="12" xfId="0" applyNumberFormat="1" applyFont="1" applyBorder="1" applyAlignment="1">
      <alignment vertical="center"/>
    </xf>
    <xf numFmtId="0" fontId="28" fillId="0" borderId="22" xfId="0" applyFont="1" applyBorder="1" applyAlignment="1">
      <alignment vertical="center" shrinkToFit="1"/>
    </xf>
    <xf numFmtId="0" fontId="28" fillId="0" borderId="86" xfId="0" applyFont="1" applyBorder="1" applyAlignment="1">
      <alignment vertical="center" shrinkToFit="1"/>
    </xf>
    <xf numFmtId="0" fontId="28" fillId="0" borderId="16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3" xfId="0" applyFont="1" applyBorder="1"/>
    <xf numFmtId="0" fontId="28" fillId="0" borderId="11" xfId="0" applyFont="1" applyBorder="1"/>
    <xf numFmtId="38" fontId="28" fillId="0" borderId="11" xfId="1" applyFont="1" applyBorder="1" applyAlignment="1">
      <alignment vertical="center"/>
    </xf>
    <xf numFmtId="38" fontId="28" fillId="0" borderId="12" xfId="1" applyFont="1" applyBorder="1" applyAlignment="1">
      <alignment vertical="center"/>
    </xf>
    <xf numFmtId="0" fontId="28" fillId="2" borderId="72" xfId="0" applyFont="1" applyFill="1" applyBorder="1" applyAlignment="1">
      <alignment vertical="center"/>
    </xf>
    <xf numFmtId="0" fontId="28" fillId="2" borderId="73" xfId="0" applyFont="1" applyFill="1" applyBorder="1" applyAlignment="1">
      <alignment vertical="center"/>
    </xf>
    <xf numFmtId="38" fontId="28" fillId="0" borderId="63" xfId="1" applyFont="1" applyBorder="1" applyAlignment="1">
      <alignment vertical="center"/>
    </xf>
    <xf numFmtId="0" fontId="28" fillId="0" borderId="49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2" fillId="0" borderId="16" xfId="14" applyFont="1" applyBorder="1" applyAlignment="1">
      <alignment horizontal="center" vertical="center"/>
    </xf>
    <xf numFmtId="0" fontId="22" fillId="0" borderId="14" xfId="14" applyFont="1" applyBorder="1" applyAlignment="1">
      <alignment horizontal="center" vertical="center"/>
    </xf>
    <xf numFmtId="0" fontId="22" fillId="0" borderId="5" xfId="14" applyFont="1" applyBorder="1" applyAlignment="1">
      <alignment horizontal="center" vertical="center"/>
    </xf>
    <xf numFmtId="0" fontId="22" fillId="0" borderId="6" xfId="14" applyFont="1" applyBorder="1" applyAlignment="1">
      <alignment horizontal="center" vertical="center"/>
    </xf>
    <xf numFmtId="0" fontId="22" fillId="0" borderId="7" xfId="14" applyFont="1" applyBorder="1" applyAlignment="1">
      <alignment horizontal="center" vertical="center"/>
    </xf>
    <xf numFmtId="0" fontId="22" fillId="0" borderId="20" xfId="14" applyFont="1" applyBorder="1" applyAlignment="1">
      <alignment horizontal="center" vertical="center"/>
    </xf>
    <xf numFmtId="0" fontId="16" fillId="0" borderId="16" xfId="14" applyFont="1" applyBorder="1" applyAlignment="1">
      <alignment horizontal="center" vertical="center"/>
    </xf>
    <xf numFmtId="0" fontId="16" fillId="0" borderId="14" xfId="14" applyFont="1" applyBorder="1" applyAlignment="1">
      <alignment horizontal="center" vertical="center"/>
    </xf>
    <xf numFmtId="0" fontId="16" fillId="0" borderId="7" xfId="14" applyFont="1" applyBorder="1" applyAlignment="1">
      <alignment horizontal="center" vertical="center"/>
    </xf>
    <xf numFmtId="0" fontId="16" fillId="0" borderId="20" xfId="14" applyFont="1" applyBorder="1" applyAlignment="1">
      <alignment horizontal="center" vertical="center"/>
    </xf>
    <xf numFmtId="58" fontId="16" fillId="0" borderId="16" xfId="14" applyNumberFormat="1" applyFont="1" applyBorder="1" applyAlignment="1">
      <alignment horizontal="center" vertical="center"/>
    </xf>
    <xf numFmtId="58" fontId="16" fillId="0" borderId="35" xfId="14" applyNumberFormat="1" applyFont="1" applyBorder="1" applyAlignment="1">
      <alignment horizontal="center" vertical="center"/>
    </xf>
    <xf numFmtId="58" fontId="16" fillId="0" borderId="14" xfId="14" applyNumberFormat="1" applyFont="1" applyBorder="1" applyAlignment="1">
      <alignment horizontal="center" vertical="center"/>
    </xf>
    <xf numFmtId="58" fontId="16" fillId="0" borderId="7" xfId="14" applyNumberFormat="1" applyFont="1" applyBorder="1" applyAlignment="1">
      <alignment horizontal="center" vertical="center"/>
    </xf>
    <xf numFmtId="58" fontId="16" fillId="0" borderId="22" xfId="14" applyNumberFormat="1" applyFont="1" applyBorder="1" applyAlignment="1">
      <alignment horizontal="center" vertical="center"/>
    </xf>
    <xf numFmtId="58" fontId="16" fillId="0" borderId="20" xfId="14" applyNumberFormat="1" applyFont="1" applyBorder="1" applyAlignment="1">
      <alignment horizontal="center" vertical="center"/>
    </xf>
    <xf numFmtId="0" fontId="16" fillId="0" borderId="35" xfId="14" applyFont="1" applyBorder="1" applyAlignment="1">
      <alignment horizontal="center" vertical="center"/>
    </xf>
    <xf numFmtId="0" fontId="16" fillId="0" borderId="22" xfId="14" applyFont="1" applyBorder="1" applyAlignment="1">
      <alignment horizontal="center" vertical="center"/>
    </xf>
    <xf numFmtId="0" fontId="16" fillId="0" borderId="16" xfId="14" applyFont="1" applyBorder="1" applyAlignment="1">
      <alignment horizontal="left" vertical="center" indent="1"/>
    </xf>
    <xf numFmtId="0" fontId="16" fillId="0" borderId="35" xfId="14" applyFont="1" applyBorder="1" applyAlignment="1">
      <alignment horizontal="left" vertical="center" indent="1"/>
    </xf>
    <xf numFmtId="0" fontId="16" fillId="0" borderId="14" xfId="14" applyFont="1" applyBorder="1" applyAlignment="1">
      <alignment horizontal="left" vertical="center" indent="1"/>
    </xf>
    <xf numFmtId="0" fontId="16" fillId="0" borderId="7" xfId="14" applyFont="1" applyBorder="1" applyAlignment="1">
      <alignment horizontal="left" vertical="center" indent="1"/>
    </xf>
    <xf numFmtId="0" fontId="16" fillId="0" borderId="22" xfId="14" applyFont="1" applyBorder="1" applyAlignment="1">
      <alignment horizontal="left" vertical="center" indent="1"/>
    </xf>
    <xf numFmtId="0" fontId="16" fillId="0" borderId="20" xfId="14" applyFont="1" applyBorder="1" applyAlignment="1">
      <alignment horizontal="left" vertical="center" indent="1"/>
    </xf>
    <xf numFmtId="0" fontId="14" fillId="0" borderId="49" xfId="14" applyFont="1" applyBorder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14" fillId="0" borderId="11" xfId="14" applyFont="1" applyBorder="1" applyAlignment="1">
      <alignment horizontal="center" vertical="center"/>
    </xf>
    <xf numFmtId="0" fontId="11" fillId="0" borderId="12" xfId="14" applyFont="1" applyBorder="1" applyAlignment="1">
      <alignment horizontal="center" vertical="center"/>
    </xf>
    <xf numFmtId="0" fontId="14" fillId="0" borderId="50" xfId="14" applyFont="1" applyBorder="1" applyAlignment="1">
      <alignment horizontal="left"/>
    </xf>
    <xf numFmtId="0" fontId="14" fillId="0" borderId="51" xfId="14" applyFont="1" applyBorder="1" applyAlignment="1">
      <alignment horizontal="left"/>
    </xf>
    <xf numFmtId="0" fontId="16" fillId="0" borderId="50" xfId="14" applyFont="1" applyBorder="1" applyAlignment="1">
      <alignment horizontal="center"/>
    </xf>
    <xf numFmtId="0" fontId="16" fillId="0" borderId="51" xfId="14" applyFont="1" applyBorder="1" applyAlignment="1">
      <alignment horizontal="center"/>
    </xf>
    <xf numFmtId="38" fontId="16" fillId="0" borderId="50" xfId="15" applyFont="1" applyFill="1" applyBorder="1" applyAlignment="1">
      <alignment horizontal="right"/>
    </xf>
    <xf numFmtId="0" fontId="16" fillId="0" borderId="51" xfId="14" applyFont="1" applyBorder="1" applyAlignment="1">
      <alignment horizontal="right"/>
    </xf>
    <xf numFmtId="179" fontId="14" fillId="0" borderId="50" xfId="15" applyNumberFormat="1" applyFont="1" applyFill="1" applyBorder="1" applyAlignment="1">
      <alignment horizontal="right"/>
    </xf>
    <xf numFmtId="0" fontId="14" fillId="0" borderId="51" xfId="14" applyFont="1" applyBorder="1" applyAlignment="1">
      <alignment horizontal="right"/>
    </xf>
    <xf numFmtId="0" fontId="22" fillId="0" borderId="5" xfId="14" applyFont="1" applyBorder="1" applyAlignment="1">
      <alignment horizontal="right" vertical="center"/>
    </xf>
    <xf numFmtId="0" fontId="22" fillId="0" borderId="0" xfId="14" applyFont="1" applyAlignment="1">
      <alignment horizontal="right" vertical="center"/>
    </xf>
    <xf numFmtId="180" fontId="22" fillId="0" borderId="0" xfId="14" applyNumberFormat="1" applyFont="1" applyAlignment="1">
      <alignment horizontal="center"/>
    </xf>
    <xf numFmtId="0" fontId="16" fillId="2" borderId="0" xfId="14" applyFont="1" applyFill="1" applyAlignment="1">
      <alignment horizontal="left"/>
    </xf>
    <xf numFmtId="0" fontId="14" fillId="0" borderId="16" xfId="14" applyFont="1" applyBorder="1" applyAlignment="1">
      <alignment horizontal="center" vertical="center"/>
    </xf>
    <xf numFmtId="0" fontId="11" fillId="0" borderId="14" xfId="14" applyFont="1" applyBorder="1" applyAlignment="1">
      <alignment horizontal="center" vertical="center"/>
    </xf>
    <xf numFmtId="0" fontId="14" fillId="0" borderId="7" xfId="14" applyFont="1" applyBorder="1" applyAlignment="1">
      <alignment horizontal="center" vertical="center"/>
    </xf>
    <xf numFmtId="0" fontId="11" fillId="0" borderId="20" xfId="14" applyFont="1" applyBorder="1" applyAlignment="1">
      <alignment horizontal="center" vertical="center"/>
    </xf>
    <xf numFmtId="0" fontId="11" fillId="0" borderId="7" xfId="14" applyFont="1" applyBorder="1" applyAlignment="1">
      <alignment horizontal="center" vertical="center"/>
    </xf>
    <xf numFmtId="0" fontId="11" fillId="0" borderId="35" xfId="14" applyFont="1" applyBorder="1" applyAlignment="1">
      <alignment horizontal="center" vertical="center"/>
    </xf>
    <xf numFmtId="0" fontId="14" fillId="0" borderId="54" xfId="14" applyFont="1" applyBorder="1" applyAlignment="1">
      <alignment horizontal="left"/>
    </xf>
    <xf numFmtId="0" fontId="14" fillId="0" borderId="55" xfId="14" applyFont="1" applyBorder="1" applyAlignment="1">
      <alignment horizontal="left"/>
    </xf>
    <xf numFmtId="0" fontId="16" fillId="0" borderId="7" xfId="14" applyFont="1" applyBorder="1" applyAlignment="1">
      <alignment horizontal="center"/>
    </xf>
    <xf numFmtId="0" fontId="16" fillId="0" borderId="20" xfId="14" applyFont="1" applyBorder="1" applyAlignment="1">
      <alignment horizontal="center"/>
    </xf>
    <xf numFmtId="38" fontId="16" fillId="0" borderId="54" xfId="15" applyFont="1" applyFill="1" applyBorder="1" applyAlignment="1">
      <alignment horizontal="right"/>
    </xf>
    <xf numFmtId="0" fontId="16" fillId="0" borderId="55" xfId="14" applyFont="1" applyBorder="1" applyAlignment="1">
      <alignment horizontal="right"/>
    </xf>
    <xf numFmtId="179" fontId="14" fillId="0" borderId="54" xfId="15" applyNumberFormat="1" applyFont="1" applyFill="1" applyBorder="1" applyAlignment="1">
      <alignment horizontal="right"/>
    </xf>
    <xf numFmtId="0" fontId="14" fillId="0" borderId="55" xfId="14" applyFont="1" applyBorder="1" applyAlignment="1">
      <alignment horizontal="right"/>
    </xf>
    <xf numFmtId="38" fontId="16" fillId="0" borderId="51" xfId="15" applyFont="1" applyFill="1" applyBorder="1" applyAlignment="1">
      <alignment horizontal="right"/>
    </xf>
    <xf numFmtId="0" fontId="14" fillId="0" borderId="7" xfId="14" applyFont="1" applyBorder="1" applyAlignment="1">
      <alignment horizontal="left"/>
    </xf>
    <xf numFmtId="0" fontId="14" fillId="0" borderId="20" xfId="14" applyFont="1" applyBorder="1" applyAlignment="1">
      <alignment horizontal="left"/>
    </xf>
    <xf numFmtId="38" fontId="16" fillId="0" borderId="55" xfId="15" applyFont="1" applyFill="1" applyBorder="1" applyAlignment="1">
      <alignment horizontal="right"/>
    </xf>
    <xf numFmtId="0" fontId="16" fillId="0" borderId="54" xfId="14" applyFont="1" applyBorder="1" applyAlignment="1">
      <alignment horizontal="center"/>
    </xf>
    <xf numFmtId="0" fontId="16" fillId="0" borderId="55" xfId="14" applyFont="1" applyBorder="1" applyAlignment="1">
      <alignment horizontal="center"/>
    </xf>
    <xf numFmtId="9" fontId="14" fillId="0" borderId="7" xfId="14" applyNumberFormat="1" applyFont="1" applyBorder="1" applyAlignment="1">
      <alignment horizontal="left"/>
    </xf>
    <xf numFmtId="0" fontId="14" fillId="3" borderId="13" xfId="14" applyFont="1" applyFill="1" applyBorder="1" applyAlignment="1">
      <alignment horizontal="center" vertical="center"/>
    </xf>
    <xf numFmtId="0" fontId="14" fillId="3" borderId="11" xfId="14" applyFont="1" applyFill="1" applyBorder="1" applyAlignment="1">
      <alignment horizontal="center" vertical="center"/>
    </xf>
    <xf numFmtId="0" fontId="14" fillId="3" borderId="12" xfId="14" applyFont="1" applyFill="1" applyBorder="1" applyAlignment="1">
      <alignment horizontal="center" vertical="center"/>
    </xf>
    <xf numFmtId="0" fontId="14" fillId="3" borderId="5" xfId="14" applyFont="1" applyFill="1" applyBorder="1" applyAlignment="1">
      <alignment horizontal="center" vertical="center"/>
    </xf>
    <xf numFmtId="0" fontId="26" fillId="3" borderId="5" xfId="15" applyNumberFormat="1" applyFont="1" applyFill="1" applyBorder="1" applyAlignment="1" applyProtection="1">
      <protection locked="0"/>
    </xf>
  </cellXfs>
  <cellStyles count="18">
    <cellStyle name="Calc Currency (0)" xfId="2" xr:uid="{00000000-0005-0000-0000-000000000000}"/>
    <cellStyle name="Header1" xfId="3" xr:uid="{00000000-0005-0000-0000-000001000000}"/>
    <cellStyle name="Header2" xfId="4" xr:uid="{00000000-0005-0000-0000-000002000000}"/>
    <cellStyle name="Normal_#18-Internet" xfId="5" xr:uid="{00000000-0005-0000-0000-000003000000}"/>
    <cellStyle name="subhead" xfId="6" xr:uid="{00000000-0005-0000-0000-000004000000}"/>
    <cellStyle name="パーセント 2" xfId="16" xr:uid="{8A631030-946F-4D51-B651-37334B3D6EBA}"/>
    <cellStyle name="パーセント 3" xfId="17" xr:uid="{D5853BCD-9EFE-4922-94DD-FFE62B19E891}"/>
    <cellStyle name="桁区切り" xfId="1" builtinId="6"/>
    <cellStyle name="桁区切り #,###.#0;-#,###.#0;]" xfId="7" xr:uid="{00000000-0005-0000-0000-000007000000}"/>
    <cellStyle name="桁区切り 2" xfId="11" xr:uid="{6FD67C26-44BC-4389-B34E-A916950F54DF}"/>
    <cellStyle name="桁区切り 2 2" xfId="13" xr:uid="{A45FB77B-3BC4-4A5C-8DCD-AD405CE1630B}"/>
    <cellStyle name="桁区切り 2 3" xfId="15" xr:uid="{E9BC1FCA-A47E-491F-BA7B-C1D0BD0F4F47}"/>
    <cellStyle name="標準" xfId="0" builtinId="0"/>
    <cellStyle name="標準 2" xfId="10" xr:uid="{E48461C7-2D8A-40D8-94C0-0D8432F9895B}"/>
    <cellStyle name="標準 2 2" xfId="12" xr:uid="{CEB4B0EB-EC12-434B-A9D2-86619DB1761F}"/>
    <cellStyle name="標準 2 3" xfId="14" xr:uid="{E46D97CD-61E1-4FB0-96E7-50B315EBA1DB}"/>
    <cellStyle name="別紙明細" xfId="8" xr:uid="{00000000-0005-0000-0000-00000A000000}"/>
    <cellStyle name="未定義" xfId="9" xr:uid="{00000000-0005-0000-0000-00000B000000}"/>
  </cellStyles>
  <dxfs count="13">
    <dxf>
      <fill>
        <patternFill>
          <bgColor indexed="43"/>
        </patternFill>
      </fill>
    </dxf>
    <dxf>
      <fill>
        <patternFill>
          <bgColor rgb="FFFFFF99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8;&#12522;&#12472;&#12490;&#12523;&#35336;&#30011;\H12.3.27\My%20Documents\&#23546;&#20117;&#19979;&#277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52000E-41\&#35373;&#20633;&#65297;\&#24179;&#25104;11&#24180;&#24230;\&#20307;&#32048;&#32990;&#65400;&#65435;&#65392;&#65437;\DATA\excel\&#35373;&#35336;&#22996;&#35351;\9&#32784;&#38663;&#23455;&#26045;\&#37329;&#27810;&#28207;&#282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委託料算出"/>
      <sheetName val="予算内訳"/>
      <sheetName val="審査書"/>
      <sheetName val="文書索引"/>
      <sheetName val="発注伺"/>
      <sheetName val="概要書"/>
      <sheetName val="印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1D15-8711-46EF-BF97-DF99FF327578}">
  <sheetPr>
    <tabColor rgb="FFFF0000"/>
  </sheetPr>
  <dimension ref="B2:P68"/>
  <sheetViews>
    <sheetView showZeros="0" tabSelected="1" view="pageBreakPreview" zoomScaleNormal="100" zoomScaleSheetLayoutView="100" workbookViewId="0"/>
  </sheetViews>
  <sheetFormatPr defaultRowHeight="13.2"/>
  <cols>
    <col min="1" max="1" width="3.77734375" style="7" customWidth="1"/>
    <col min="2" max="2" width="2.44140625" style="7" customWidth="1"/>
    <col min="3" max="3" width="17.44140625" style="7" customWidth="1"/>
    <col min="4" max="4" width="7.44140625" style="7" customWidth="1"/>
    <col min="5" max="5" width="6.21875" style="7" bestFit="1" customWidth="1"/>
    <col min="6" max="6" width="5.6640625" style="7" customWidth="1"/>
    <col min="7" max="7" width="3.77734375" style="7" customWidth="1"/>
    <col min="8" max="8" width="7.44140625" style="7" customWidth="1"/>
    <col min="9" max="9" width="5.6640625" style="7" customWidth="1"/>
    <col min="10" max="10" width="6.21875" style="7" customWidth="1"/>
    <col min="11" max="12" width="5.6640625" style="7" customWidth="1"/>
    <col min="13" max="13" width="6.21875" style="7" customWidth="1"/>
    <col min="14" max="14" width="12.109375" style="7" customWidth="1"/>
    <col min="15" max="15" width="3.77734375" style="7" customWidth="1"/>
    <col min="16" max="16" width="11.109375" style="7" bestFit="1" customWidth="1"/>
    <col min="17" max="256" width="9" style="7"/>
    <col min="257" max="257" width="3.77734375" style="7" customWidth="1"/>
    <col min="258" max="258" width="2.44140625" style="7" customWidth="1"/>
    <col min="259" max="259" width="17.44140625" style="7" customWidth="1"/>
    <col min="260" max="260" width="7.44140625" style="7" customWidth="1"/>
    <col min="261" max="261" width="6.21875" style="7" bestFit="1" customWidth="1"/>
    <col min="262" max="262" width="5.6640625" style="7" customWidth="1"/>
    <col min="263" max="263" width="3.77734375" style="7" customWidth="1"/>
    <col min="264" max="264" width="7.44140625" style="7" customWidth="1"/>
    <col min="265" max="265" width="5.6640625" style="7" customWidth="1"/>
    <col min="266" max="266" width="6.21875" style="7" customWidth="1"/>
    <col min="267" max="268" width="5.6640625" style="7" customWidth="1"/>
    <col min="269" max="269" width="6.21875" style="7" customWidth="1"/>
    <col min="270" max="270" width="12.109375" style="7" customWidth="1"/>
    <col min="271" max="271" width="3.77734375" style="7" customWidth="1"/>
    <col min="272" max="512" width="9" style="7"/>
    <col min="513" max="513" width="3.77734375" style="7" customWidth="1"/>
    <col min="514" max="514" width="2.44140625" style="7" customWidth="1"/>
    <col min="515" max="515" width="17.44140625" style="7" customWidth="1"/>
    <col min="516" max="516" width="7.44140625" style="7" customWidth="1"/>
    <col min="517" max="517" width="6.21875" style="7" bestFit="1" customWidth="1"/>
    <col min="518" max="518" width="5.6640625" style="7" customWidth="1"/>
    <col min="519" max="519" width="3.77734375" style="7" customWidth="1"/>
    <col min="520" max="520" width="7.44140625" style="7" customWidth="1"/>
    <col min="521" max="521" width="5.6640625" style="7" customWidth="1"/>
    <col min="522" max="522" width="6.21875" style="7" customWidth="1"/>
    <col min="523" max="524" width="5.6640625" style="7" customWidth="1"/>
    <col min="525" max="525" width="6.21875" style="7" customWidth="1"/>
    <col min="526" max="526" width="12.109375" style="7" customWidth="1"/>
    <col min="527" max="527" width="3.77734375" style="7" customWidth="1"/>
    <col min="528" max="768" width="9" style="7"/>
    <col min="769" max="769" width="3.77734375" style="7" customWidth="1"/>
    <col min="770" max="770" width="2.44140625" style="7" customWidth="1"/>
    <col min="771" max="771" width="17.44140625" style="7" customWidth="1"/>
    <col min="772" max="772" width="7.44140625" style="7" customWidth="1"/>
    <col min="773" max="773" width="6.21875" style="7" bestFit="1" customWidth="1"/>
    <col min="774" max="774" width="5.6640625" style="7" customWidth="1"/>
    <col min="775" max="775" width="3.77734375" style="7" customWidth="1"/>
    <col min="776" max="776" width="7.44140625" style="7" customWidth="1"/>
    <col min="777" max="777" width="5.6640625" style="7" customWidth="1"/>
    <col min="778" max="778" width="6.21875" style="7" customWidth="1"/>
    <col min="779" max="780" width="5.6640625" style="7" customWidth="1"/>
    <col min="781" max="781" width="6.21875" style="7" customWidth="1"/>
    <col min="782" max="782" width="12.109375" style="7" customWidth="1"/>
    <col min="783" max="783" width="3.77734375" style="7" customWidth="1"/>
    <col min="784" max="1024" width="9" style="7"/>
    <col min="1025" max="1025" width="3.77734375" style="7" customWidth="1"/>
    <col min="1026" max="1026" width="2.44140625" style="7" customWidth="1"/>
    <col min="1027" max="1027" width="17.44140625" style="7" customWidth="1"/>
    <col min="1028" max="1028" width="7.44140625" style="7" customWidth="1"/>
    <col min="1029" max="1029" width="6.21875" style="7" bestFit="1" customWidth="1"/>
    <col min="1030" max="1030" width="5.6640625" style="7" customWidth="1"/>
    <col min="1031" max="1031" width="3.77734375" style="7" customWidth="1"/>
    <col min="1032" max="1032" width="7.44140625" style="7" customWidth="1"/>
    <col min="1033" max="1033" width="5.6640625" style="7" customWidth="1"/>
    <col min="1034" max="1034" width="6.21875" style="7" customWidth="1"/>
    <col min="1035" max="1036" width="5.6640625" style="7" customWidth="1"/>
    <col min="1037" max="1037" width="6.21875" style="7" customWidth="1"/>
    <col min="1038" max="1038" width="12.109375" style="7" customWidth="1"/>
    <col min="1039" max="1039" width="3.77734375" style="7" customWidth="1"/>
    <col min="1040" max="1280" width="9" style="7"/>
    <col min="1281" max="1281" width="3.77734375" style="7" customWidth="1"/>
    <col min="1282" max="1282" width="2.44140625" style="7" customWidth="1"/>
    <col min="1283" max="1283" width="17.44140625" style="7" customWidth="1"/>
    <col min="1284" max="1284" width="7.44140625" style="7" customWidth="1"/>
    <col min="1285" max="1285" width="6.21875" style="7" bestFit="1" customWidth="1"/>
    <col min="1286" max="1286" width="5.6640625" style="7" customWidth="1"/>
    <col min="1287" max="1287" width="3.77734375" style="7" customWidth="1"/>
    <col min="1288" max="1288" width="7.44140625" style="7" customWidth="1"/>
    <col min="1289" max="1289" width="5.6640625" style="7" customWidth="1"/>
    <col min="1290" max="1290" width="6.21875" style="7" customWidth="1"/>
    <col min="1291" max="1292" width="5.6640625" style="7" customWidth="1"/>
    <col min="1293" max="1293" width="6.21875" style="7" customWidth="1"/>
    <col min="1294" max="1294" width="12.109375" style="7" customWidth="1"/>
    <col min="1295" max="1295" width="3.77734375" style="7" customWidth="1"/>
    <col min="1296" max="1536" width="9" style="7"/>
    <col min="1537" max="1537" width="3.77734375" style="7" customWidth="1"/>
    <col min="1538" max="1538" width="2.44140625" style="7" customWidth="1"/>
    <col min="1539" max="1539" width="17.44140625" style="7" customWidth="1"/>
    <col min="1540" max="1540" width="7.44140625" style="7" customWidth="1"/>
    <col min="1541" max="1541" width="6.21875" style="7" bestFit="1" customWidth="1"/>
    <col min="1542" max="1542" width="5.6640625" style="7" customWidth="1"/>
    <col min="1543" max="1543" width="3.77734375" style="7" customWidth="1"/>
    <col min="1544" max="1544" width="7.44140625" style="7" customWidth="1"/>
    <col min="1545" max="1545" width="5.6640625" style="7" customWidth="1"/>
    <col min="1546" max="1546" width="6.21875" style="7" customWidth="1"/>
    <col min="1547" max="1548" width="5.6640625" style="7" customWidth="1"/>
    <col min="1549" max="1549" width="6.21875" style="7" customWidth="1"/>
    <col min="1550" max="1550" width="12.109375" style="7" customWidth="1"/>
    <col min="1551" max="1551" width="3.77734375" style="7" customWidth="1"/>
    <col min="1552" max="1792" width="9" style="7"/>
    <col min="1793" max="1793" width="3.77734375" style="7" customWidth="1"/>
    <col min="1794" max="1794" width="2.44140625" style="7" customWidth="1"/>
    <col min="1795" max="1795" width="17.44140625" style="7" customWidth="1"/>
    <col min="1796" max="1796" width="7.44140625" style="7" customWidth="1"/>
    <col min="1797" max="1797" width="6.21875" style="7" bestFit="1" customWidth="1"/>
    <col min="1798" max="1798" width="5.6640625" style="7" customWidth="1"/>
    <col min="1799" max="1799" width="3.77734375" style="7" customWidth="1"/>
    <col min="1800" max="1800" width="7.44140625" style="7" customWidth="1"/>
    <col min="1801" max="1801" width="5.6640625" style="7" customWidth="1"/>
    <col min="1802" max="1802" width="6.21875" style="7" customWidth="1"/>
    <col min="1803" max="1804" width="5.6640625" style="7" customWidth="1"/>
    <col min="1805" max="1805" width="6.21875" style="7" customWidth="1"/>
    <col min="1806" max="1806" width="12.109375" style="7" customWidth="1"/>
    <col min="1807" max="1807" width="3.77734375" style="7" customWidth="1"/>
    <col min="1808" max="2048" width="9" style="7"/>
    <col min="2049" max="2049" width="3.77734375" style="7" customWidth="1"/>
    <col min="2050" max="2050" width="2.44140625" style="7" customWidth="1"/>
    <col min="2051" max="2051" width="17.44140625" style="7" customWidth="1"/>
    <col min="2052" max="2052" width="7.44140625" style="7" customWidth="1"/>
    <col min="2053" max="2053" width="6.21875" style="7" bestFit="1" customWidth="1"/>
    <col min="2054" max="2054" width="5.6640625" style="7" customWidth="1"/>
    <col min="2055" max="2055" width="3.77734375" style="7" customWidth="1"/>
    <col min="2056" max="2056" width="7.44140625" style="7" customWidth="1"/>
    <col min="2057" max="2057" width="5.6640625" style="7" customWidth="1"/>
    <col min="2058" max="2058" width="6.21875" style="7" customWidth="1"/>
    <col min="2059" max="2060" width="5.6640625" style="7" customWidth="1"/>
    <col min="2061" max="2061" width="6.21875" style="7" customWidth="1"/>
    <col min="2062" max="2062" width="12.109375" style="7" customWidth="1"/>
    <col min="2063" max="2063" width="3.77734375" style="7" customWidth="1"/>
    <col min="2064" max="2304" width="9" style="7"/>
    <col min="2305" max="2305" width="3.77734375" style="7" customWidth="1"/>
    <col min="2306" max="2306" width="2.44140625" style="7" customWidth="1"/>
    <col min="2307" max="2307" width="17.44140625" style="7" customWidth="1"/>
    <col min="2308" max="2308" width="7.44140625" style="7" customWidth="1"/>
    <col min="2309" max="2309" width="6.21875" style="7" bestFit="1" customWidth="1"/>
    <col min="2310" max="2310" width="5.6640625" style="7" customWidth="1"/>
    <col min="2311" max="2311" width="3.77734375" style="7" customWidth="1"/>
    <col min="2312" max="2312" width="7.44140625" style="7" customWidth="1"/>
    <col min="2313" max="2313" width="5.6640625" style="7" customWidth="1"/>
    <col min="2314" max="2314" width="6.21875" style="7" customWidth="1"/>
    <col min="2315" max="2316" width="5.6640625" style="7" customWidth="1"/>
    <col min="2317" max="2317" width="6.21875" style="7" customWidth="1"/>
    <col min="2318" max="2318" width="12.109375" style="7" customWidth="1"/>
    <col min="2319" max="2319" width="3.77734375" style="7" customWidth="1"/>
    <col min="2320" max="2560" width="9" style="7"/>
    <col min="2561" max="2561" width="3.77734375" style="7" customWidth="1"/>
    <col min="2562" max="2562" width="2.44140625" style="7" customWidth="1"/>
    <col min="2563" max="2563" width="17.44140625" style="7" customWidth="1"/>
    <col min="2564" max="2564" width="7.44140625" style="7" customWidth="1"/>
    <col min="2565" max="2565" width="6.21875" style="7" bestFit="1" customWidth="1"/>
    <col min="2566" max="2566" width="5.6640625" style="7" customWidth="1"/>
    <col min="2567" max="2567" width="3.77734375" style="7" customWidth="1"/>
    <col min="2568" max="2568" width="7.44140625" style="7" customWidth="1"/>
    <col min="2569" max="2569" width="5.6640625" style="7" customWidth="1"/>
    <col min="2570" max="2570" width="6.21875" style="7" customWidth="1"/>
    <col min="2571" max="2572" width="5.6640625" style="7" customWidth="1"/>
    <col min="2573" max="2573" width="6.21875" style="7" customWidth="1"/>
    <col min="2574" max="2574" width="12.109375" style="7" customWidth="1"/>
    <col min="2575" max="2575" width="3.77734375" style="7" customWidth="1"/>
    <col min="2576" max="2816" width="9" style="7"/>
    <col min="2817" max="2817" width="3.77734375" style="7" customWidth="1"/>
    <col min="2818" max="2818" width="2.44140625" style="7" customWidth="1"/>
    <col min="2819" max="2819" width="17.44140625" style="7" customWidth="1"/>
    <col min="2820" max="2820" width="7.44140625" style="7" customWidth="1"/>
    <col min="2821" max="2821" width="6.21875" style="7" bestFit="1" customWidth="1"/>
    <col min="2822" max="2822" width="5.6640625" style="7" customWidth="1"/>
    <col min="2823" max="2823" width="3.77734375" style="7" customWidth="1"/>
    <col min="2824" max="2824" width="7.44140625" style="7" customWidth="1"/>
    <col min="2825" max="2825" width="5.6640625" style="7" customWidth="1"/>
    <col min="2826" max="2826" width="6.21875" style="7" customWidth="1"/>
    <col min="2827" max="2828" width="5.6640625" style="7" customWidth="1"/>
    <col min="2829" max="2829" width="6.21875" style="7" customWidth="1"/>
    <col min="2830" max="2830" width="12.109375" style="7" customWidth="1"/>
    <col min="2831" max="2831" width="3.77734375" style="7" customWidth="1"/>
    <col min="2832" max="3072" width="9" style="7"/>
    <col min="3073" max="3073" width="3.77734375" style="7" customWidth="1"/>
    <col min="3074" max="3074" width="2.44140625" style="7" customWidth="1"/>
    <col min="3075" max="3075" width="17.44140625" style="7" customWidth="1"/>
    <col min="3076" max="3076" width="7.44140625" style="7" customWidth="1"/>
    <col min="3077" max="3077" width="6.21875" style="7" bestFit="1" customWidth="1"/>
    <col min="3078" max="3078" width="5.6640625" style="7" customWidth="1"/>
    <col min="3079" max="3079" width="3.77734375" style="7" customWidth="1"/>
    <col min="3080" max="3080" width="7.44140625" style="7" customWidth="1"/>
    <col min="3081" max="3081" width="5.6640625" style="7" customWidth="1"/>
    <col min="3082" max="3082" width="6.21875" style="7" customWidth="1"/>
    <col min="3083" max="3084" width="5.6640625" style="7" customWidth="1"/>
    <col min="3085" max="3085" width="6.21875" style="7" customWidth="1"/>
    <col min="3086" max="3086" width="12.109375" style="7" customWidth="1"/>
    <col min="3087" max="3087" width="3.77734375" style="7" customWidth="1"/>
    <col min="3088" max="3328" width="9" style="7"/>
    <col min="3329" max="3329" width="3.77734375" style="7" customWidth="1"/>
    <col min="3330" max="3330" width="2.44140625" style="7" customWidth="1"/>
    <col min="3331" max="3331" width="17.44140625" style="7" customWidth="1"/>
    <col min="3332" max="3332" width="7.44140625" style="7" customWidth="1"/>
    <col min="3333" max="3333" width="6.21875" style="7" bestFit="1" customWidth="1"/>
    <col min="3334" max="3334" width="5.6640625" style="7" customWidth="1"/>
    <col min="3335" max="3335" width="3.77734375" style="7" customWidth="1"/>
    <col min="3336" max="3336" width="7.44140625" style="7" customWidth="1"/>
    <col min="3337" max="3337" width="5.6640625" style="7" customWidth="1"/>
    <col min="3338" max="3338" width="6.21875" style="7" customWidth="1"/>
    <col min="3339" max="3340" width="5.6640625" style="7" customWidth="1"/>
    <col min="3341" max="3341" width="6.21875" style="7" customWidth="1"/>
    <col min="3342" max="3342" width="12.109375" style="7" customWidth="1"/>
    <col min="3343" max="3343" width="3.77734375" style="7" customWidth="1"/>
    <col min="3344" max="3584" width="9" style="7"/>
    <col min="3585" max="3585" width="3.77734375" style="7" customWidth="1"/>
    <col min="3586" max="3586" width="2.44140625" style="7" customWidth="1"/>
    <col min="3587" max="3587" width="17.44140625" style="7" customWidth="1"/>
    <col min="3588" max="3588" width="7.44140625" style="7" customWidth="1"/>
    <col min="3589" max="3589" width="6.21875" style="7" bestFit="1" customWidth="1"/>
    <col min="3590" max="3590" width="5.6640625" style="7" customWidth="1"/>
    <col min="3591" max="3591" width="3.77734375" style="7" customWidth="1"/>
    <col min="3592" max="3592" width="7.44140625" style="7" customWidth="1"/>
    <col min="3593" max="3593" width="5.6640625" style="7" customWidth="1"/>
    <col min="3594" max="3594" width="6.21875" style="7" customWidth="1"/>
    <col min="3595" max="3596" width="5.6640625" style="7" customWidth="1"/>
    <col min="3597" max="3597" width="6.21875" style="7" customWidth="1"/>
    <col min="3598" max="3598" width="12.109375" style="7" customWidth="1"/>
    <col min="3599" max="3599" width="3.77734375" style="7" customWidth="1"/>
    <col min="3600" max="3840" width="9" style="7"/>
    <col min="3841" max="3841" width="3.77734375" style="7" customWidth="1"/>
    <col min="3842" max="3842" width="2.44140625" style="7" customWidth="1"/>
    <col min="3843" max="3843" width="17.44140625" style="7" customWidth="1"/>
    <col min="3844" max="3844" width="7.44140625" style="7" customWidth="1"/>
    <col min="3845" max="3845" width="6.21875" style="7" bestFit="1" customWidth="1"/>
    <col min="3846" max="3846" width="5.6640625" style="7" customWidth="1"/>
    <col min="3847" max="3847" width="3.77734375" style="7" customWidth="1"/>
    <col min="3848" max="3848" width="7.44140625" style="7" customWidth="1"/>
    <col min="3849" max="3849" width="5.6640625" style="7" customWidth="1"/>
    <col min="3850" max="3850" width="6.21875" style="7" customWidth="1"/>
    <col min="3851" max="3852" width="5.6640625" style="7" customWidth="1"/>
    <col min="3853" max="3853" width="6.21875" style="7" customWidth="1"/>
    <col min="3854" max="3854" width="12.109375" style="7" customWidth="1"/>
    <col min="3855" max="3855" width="3.77734375" style="7" customWidth="1"/>
    <col min="3856" max="4096" width="9" style="7"/>
    <col min="4097" max="4097" width="3.77734375" style="7" customWidth="1"/>
    <col min="4098" max="4098" width="2.44140625" style="7" customWidth="1"/>
    <col min="4099" max="4099" width="17.44140625" style="7" customWidth="1"/>
    <col min="4100" max="4100" width="7.44140625" style="7" customWidth="1"/>
    <col min="4101" max="4101" width="6.21875" style="7" bestFit="1" customWidth="1"/>
    <col min="4102" max="4102" width="5.6640625" style="7" customWidth="1"/>
    <col min="4103" max="4103" width="3.77734375" style="7" customWidth="1"/>
    <col min="4104" max="4104" width="7.44140625" style="7" customWidth="1"/>
    <col min="4105" max="4105" width="5.6640625" style="7" customWidth="1"/>
    <col min="4106" max="4106" width="6.21875" style="7" customWidth="1"/>
    <col min="4107" max="4108" width="5.6640625" style="7" customWidth="1"/>
    <col min="4109" max="4109" width="6.21875" style="7" customWidth="1"/>
    <col min="4110" max="4110" width="12.109375" style="7" customWidth="1"/>
    <col min="4111" max="4111" width="3.77734375" style="7" customWidth="1"/>
    <col min="4112" max="4352" width="9" style="7"/>
    <col min="4353" max="4353" width="3.77734375" style="7" customWidth="1"/>
    <col min="4354" max="4354" width="2.44140625" style="7" customWidth="1"/>
    <col min="4355" max="4355" width="17.44140625" style="7" customWidth="1"/>
    <col min="4356" max="4356" width="7.44140625" style="7" customWidth="1"/>
    <col min="4357" max="4357" width="6.21875" style="7" bestFit="1" customWidth="1"/>
    <col min="4358" max="4358" width="5.6640625" style="7" customWidth="1"/>
    <col min="4359" max="4359" width="3.77734375" style="7" customWidth="1"/>
    <col min="4360" max="4360" width="7.44140625" style="7" customWidth="1"/>
    <col min="4361" max="4361" width="5.6640625" style="7" customWidth="1"/>
    <col min="4362" max="4362" width="6.21875" style="7" customWidth="1"/>
    <col min="4363" max="4364" width="5.6640625" style="7" customWidth="1"/>
    <col min="4365" max="4365" width="6.21875" style="7" customWidth="1"/>
    <col min="4366" max="4366" width="12.109375" style="7" customWidth="1"/>
    <col min="4367" max="4367" width="3.77734375" style="7" customWidth="1"/>
    <col min="4368" max="4608" width="9" style="7"/>
    <col min="4609" max="4609" width="3.77734375" style="7" customWidth="1"/>
    <col min="4610" max="4610" width="2.44140625" style="7" customWidth="1"/>
    <col min="4611" max="4611" width="17.44140625" style="7" customWidth="1"/>
    <col min="4612" max="4612" width="7.44140625" style="7" customWidth="1"/>
    <col min="4613" max="4613" width="6.21875" style="7" bestFit="1" customWidth="1"/>
    <col min="4614" max="4614" width="5.6640625" style="7" customWidth="1"/>
    <col min="4615" max="4615" width="3.77734375" style="7" customWidth="1"/>
    <col min="4616" max="4616" width="7.44140625" style="7" customWidth="1"/>
    <col min="4617" max="4617" width="5.6640625" style="7" customWidth="1"/>
    <col min="4618" max="4618" width="6.21875" style="7" customWidth="1"/>
    <col min="4619" max="4620" width="5.6640625" style="7" customWidth="1"/>
    <col min="4621" max="4621" width="6.21875" style="7" customWidth="1"/>
    <col min="4622" max="4622" width="12.109375" style="7" customWidth="1"/>
    <col min="4623" max="4623" width="3.77734375" style="7" customWidth="1"/>
    <col min="4624" max="4864" width="9" style="7"/>
    <col min="4865" max="4865" width="3.77734375" style="7" customWidth="1"/>
    <col min="4866" max="4866" width="2.44140625" style="7" customWidth="1"/>
    <col min="4867" max="4867" width="17.44140625" style="7" customWidth="1"/>
    <col min="4868" max="4868" width="7.44140625" style="7" customWidth="1"/>
    <col min="4869" max="4869" width="6.21875" style="7" bestFit="1" customWidth="1"/>
    <col min="4870" max="4870" width="5.6640625" style="7" customWidth="1"/>
    <col min="4871" max="4871" width="3.77734375" style="7" customWidth="1"/>
    <col min="4872" max="4872" width="7.44140625" style="7" customWidth="1"/>
    <col min="4873" max="4873" width="5.6640625" style="7" customWidth="1"/>
    <col min="4874" max="4874" width="6.21875" style="7" customWidth="1"/>
    <col min="4875" max="4876" width="5.6640625" style="7" customWidth="1"/>
    <col min="4877" max="4877" width="6.21875" style="7" customWidth="1"/>
    <col min="4878" max="4878" width="12.109375" style="7" customWidth="1"/>
    <col min="4879" max="4879" width="3.77734375" style="7" customWidth="1"/>
    <col min="4880" max="5120" width="9" style="7"/>
    <col min="5121" max="5121" width="3.77734375" style="7" customWidth="1"/>
    <col min="5122" max="5122" width="2.44140625" style="7" customWidth="1"/>
    <col min="5123" max="5123" width="17.44140625" style="7" customWidth="1"/>
    <col min="5124" max="5124" width="7.44140625" style="7" customWidth="1"/>
    <col min="5125" max="5125" width="6.21875" style="7" bestFit="1" customWidth="1"/>
    <col min="5126" max="5126" width="5.6640625" style="7" customWidth="1"/>
    <col min="5127" max="5127" width="3.77734375" style="7" customWidth="1"/>
    <col min="5128" max="5128" width="7.44140625" style="7" customWidth="1"/>
    <col min="5129" max="5129" width="5.6640625" style="7" customWidth="1"/>
    <col min="5130" max="5130" width="6.21875" style="7" customWidth="1"/>
    <col min="5131" max="5132" width="5.6640625" style="7" customWidth="1"/>
    <col min="5133" max="5133" width="6.21875" style="7" customWidth="1"/>
    <col min="5134" max="5134" width="12.109375" style="7" customWidth="1"/>
    <col min="5135" max="5135" width="3.77734375" style="7" customWidth="1"/>
    <col min="5136" max="5376" width="9" style="7"/>
    <col min="5377" max="5377" width="3.77734375" style="7" customWidth="1"/>
    <col min="5378" max="5378" width="2.44140625" style="7" customWidth="1"/>
    <col min="5379" max="5379" width="17.44140625" style="7" customWidth="1"/>
    <col min="5380" max="5380" width="7.44140625" style="7" customWidth="1"/>
    <col min="5381" max="5381" width="6.21875" style="7" bestFit="1" customWidth="1"/>
    <col min="5382" max="5382" width="5.6640625" style="7" customWidth="1"/>
    <col min="5383" max="5383" width="3.77734375" style="7" customWidth="1"/>
    <col min="5384" max="5384" width="7.44140625" style="7" customWidth="1"/>
    <col min="5385" max="5385" width="5.6640625" style="7" customWidth="1"/>
    <col min="5386" max="5386" width="6.21875" style="7" customWidth="1"/>
    <col min="5387" max="5388" width="5.6640625" style="7" customWidth="1"/>
    <col min="5389" max="5389" width="6.21875" style="7" customWidth="1"/>
    <col min="5390" max="5390" width="12.109375" style="7" customWidth="1"/>
    <col min="5391" max="5391" width="3.77734375" style="7" customWidth="1"/>
    <col min="5392" max="5632" width="9" style="7"/>
    <col min="5633" max="5633" width="3.77734375" style="7" customWidth="1"/>
    <col min="5634" max="5634" width="2.44140625" style="7" customWidth="1"/>
    <col min="5635" max="5635" width="17.44140625" style="7" customWidth="1"/>
    <col min="5636" max="5636" width="7.44140625" style="7" customWidth="1"/>
    <col min="5637" max="5637" width="6.21875" style="7" bestFit="1" customWidth="1"/>
    <col min="5638" max="5638" width="5.6640625" style="7" customWidth="1"/>
    <col min="5639" max="5639" width="3.77734375" style="7" customWidth="1"/>
    <col min="5640" max="5640" width="7.44140625" style="7" customWidth="1"/>
    <col min="5641" max="5641" width="5.6640625" style="7" customWidth="1"/>
    <col min="5642" max="5642" width="6.21875" style="7" customWidth="1"/>
    <col min="5643" max="5644" width="5.6640625" style="7" customWidth="1"/>
    <col min="5645" max="5645" width="6.21875" style="7" customWidth="1"/>
    <col min="5646" max="5646" width="12.109375" style="7" customWidth="1"/>
    <col min="5647" max="5647" width="3.77734375" style="7" customWidth="1"/>
    <col min="5648" max="5888" width="9" style="7"/>
    <col min="5889" max="5889" width="3.77734375" style="7" customWidth="1"/>
    <col min="5890" max="5890" width="2.44140625" style="7" customWidth="1"/>
    <col min="5891" max="5891" width="17.44140625" style="7" customWidth="1"/>
    <col min="5892" max="5892" width="7.44140625" style="7" customWidth="1"/>
    <col min="5893" max="5893" width="6.21875" style="7" bestFit="1" customWidth="1"/>
    <col min="5894" max="5894" width="5.6640625" style="7" customWidth="1"/>
    <col min="5895" max="5895" width="3.77734375" style="7" customWidth="1"/>
    <col min="5896" max="5896" width="7.44140625" style="7" customWidth="1"/>
    <col min="5897" max="5897" width="5.6640625" style="7" customWidth="1"/>
    <col min="5898" max="5898" width="6.21875" style="7" customWidth="1"/>
    <col min="5899" max="5900" width="5.6640625" style="7" customWidth="1"/>
    <col min="5901" max="5901" width="6.21875" style="7" customWidth="1"/>
    <col min="5902" max="5902" width="12.109375" style="7" customWidth="1"/>
    <col min="5903" max="5903" width="3.77734375" style="7" customWidth="1"/>
    <col min="5904" max="6144" width="9" style="7"/>
    <col min="6145" max="6145" width="3.77734375" style="7" customWidth="1"/>
    <col min="6146" max="6146" width="2.44140625" style="7" customWidth="1"/>
    <col min="6147" max="6147" width="17.44140625" style="7" customWidth="1"/>
    <col min="6148" max="6148" width="7.44140625" style="7" customWidth="1"/>
    <col min="6149" max="6149" width="6.21875" style="7" bestFit="1" customWidth="1"/>
    <col min="6150" max="6150" width="5.6640625" style="7" customWidth="1"/>
    <col min="6151" max="6151" width="3.77734375" style="7" customWidth="1"/>
    <col min="6152" max="6152" width="7.44140625" style="7" customWidth="1"/>
    <col min="6153" max="6153" width="5.6640625" style="7" customWidth="1"/>
    <col min="6154" max="6154" width="6.21875" style="7" customWidth="1"/>
    <col min="6155" max="6156" width="5.6640625" style="7" customWidth="1"/>
    <col min="6157" max="6157" width="6.21875" style="7" customWidth="1"/>
    <col min="6158" max="6158" width="12.109375" style="7" customWidth="1"/>
    <col min="6159" max="6159" width="3.77734375" style="7" customWidth="1"/>
    <col min="6160" max="6400" width="9" style="7"/>
    <col min="6401" max="6401" width="3.77734375" style="7" customWidth="1"/>
    <col min="6402" max="6402" width="2.44140625" style="7" customWidth="1"/>
    <col min="6403" max="6403" width="17.44140625" style="7" customWidth="1"/>
    <col min="6404" max="6404" width="7.44140625" style="7" customWidth="1"/>
    <col min="6405" max="6405" width="6.21875" style="7" bestFit="1" customWidth="1"/>
    <col min="6406" max="6406" width="5.6640625" style="7" customWidth="1"/>
    <col min="6407" max="6407" width="3.77734375" style="7" customWidth="1"/>
    <col min="6408" max="6408" width="7.44140625" style="7" customWidth="1"/>
    <col min="6409" max="6409" width="5.6640625" style="7" customWidth="1"/>
    <col min="6410" max="6410" width="6.21875" style="7" customWidth="1"/>
    <col min="6411" max="6412" width="5.6640625" style="7" customWidth="1"/>
    <col min="6413" max="6413" width="6.21875" style="7" customWidth="1"/>
    <col min="6414" max="6414" width="12.109375" style="7" customWidth="1"/>
    <col min="6415" max="6415" width="3.77734375" style="7" customWidth="1"/>
    <col min="6416" max="6656" width="9" style="7"/>
    <col min="6657" max="6657" width="3.77734375" style="7" customWidth="1"/>
    <col min="6658" max="6658" width="2.44140625" style="7" customWidth="1"/>
    <col min="6659" max="6659" width="17.44140625" style="7" customWidth="1"/>
    <col min="6660" max="6660" width="7.44140625" style="7" customWidth="1"/>
    <col min="6661" max="6661" width="6.21875" style="7" bestFit="1" customWidth="1"/>
    <col min="6662" max="6662" width="5.6640625" style="7" customWidth="1"/>
    <col min="6663" max="6663" width="3.77734375" style="7" customWidth="1"/>
    <col min="6664" max="6664" width="7.44140625" style="7" customWidth="1"/>
    <col min="6665" max="6665" width="5.6640625" style="7" customWidth="1"/>
    <col min="6666" max="6666" width="6.21875" style="7" customWidth="1"/>
    <col min="6667" max="6668" width="5.6640625" style="7" customWidth="1"/>
    <col min="6669" max="6669" width="6.21875" style="7" customWidth="1"/>
    <col min="6670" max="6670" width="12.109375" style="7" customWidth="1"/>
    <col min="6671" max="6671" width="3.77734375" style="7" customWidth="1"/>
    <col min="6672" max="6912" width="9" style="7"/>
    <col min="6913" max="6913" width="3.77734375" style="7" customWidth="1"/>
    <col min="6914" max="6914" width="2.44140625" style="7" customWidth="1"/>
    <col min="6915" max="6915" width="17.44140625" style="7" customWidth="1"/>
    <col min="6916" max="6916" width="7.44140625" style="7" customWidth="1"/>
    <col min="6917" max="6917" width="6.21875" style="7" bestFit="1" customWidth="1"/>
    <col min="6918" max="6918" width="5.6640625" style="7" customWidth="1"/>
    <col min="6919" max="6919" width="3.77734375" style="7" customWidth="1"/>
    <col min="6920" max="6920" width="7.44140625" style="7" customWidth="1"/>
    <col min="6921" max="6921" width="5.6640625" style="7" customWidth="1"/>
    <col min="6922" max="6922" width="6.21875" style="7" customWidth="1"/>
    <col min="6923" max="6924" width="5.6640625" style="7" customWidth="1"/>
    <col min="6925" max="6925" width="6.21875" style="7" customWidth="1"/>
    <col min="6926" max="6926" width="12.109375" style="7" customWidth="1"/>
    <col min="6927" max="6927" width="3.77734375" style="7" customWidth="1"/>
    <col min="6928" max="7168" width="9" style="7"/>
    <col min="7169" max="7169" width="3.77734375" style="7" customWidth="1"/>
    <col min="7170" max="7170" width="2.44140625" style="7" customWidth="1"/>
    <col min="7171" max="7171" width="17.44140625" style="7" customWidth="1"/>
    <col min="7172" max="7172" width="7.44140625" style="7" customWidth="1"/>
    <col min="7173" max="7173" width="6.21875" style="7" bestFit="1" customWidth="1"/>
    <col min="7174" max="7174" width="5.6640625" style="7" customWidth="1"/>
    <col min="7175" max="7175" width="3.77734375" style="7" customWidth="1"/>
    <col min="7176" max="7176" width="7.44140625" style="7" customWidth="1"/>
    <col min="7177" max="7177" width="5.6640625" style="7" customWidth="1"/>
    <col min="7178" max="7178" width="6.21875" style="7" customWidth="1"/>
    <col min="7179" max="7180" width="5.6640625" style="7" customWidth="1"/>
    <col min="7181" max="7181" width="6.21875" style="7" customWidth="1"/>
    <col min="7182" max="7182" width="12.109375" style="7" customWidth="1"/>
    <col min="7183" max="7183" width="3.77734375" style="7" customWidth="1"/>
    <col min="7184" max="7424" width="9" style="7"/>
    <col min="7425" max="7425" width="3.77734375" style="7" customWidth="1"/>
    <col min="7426" max="7426" width="2.44140625" style="7" customWidth="1"/>
    <col min="7427" max="7427" width="17.44140625" style="7" customWidth="1"/>
    <col min="7428" max="7428" width="7.44140625" style="7" customWidth="1"/>
    <col min="7429" max="7429" width="6.21875" style="7" bestFit="1" customWidth="1"/>
    <col min="7430" max="7430" width="5.6640625" style="7" customWidth="1"/>
    <col min="7431" max="7431" width="3.77734375" style="7" customWidth="1"/>
    <col min="7432" max="7432" width="7.44140625" style="7" customWidth="1"/>
    <col min="7433" max="7433" width="5.6640625" style="7" customWidth="1"/>
    <col min="7434" max="7434" width="6.21875" style="7" customWidth="1"/>
    <col min="7435" max="7436" width="5.6640625" style="7" customWidth="1"/>
    <col min="7437" max="7437" width="6.21875" style="7" customWidth="1"/>
    <col min="7438" max="7438" width="12.109375" style="7" customWidth="1"/>
    <col min="7439" max="7439" width="3.77734375" style="7" customWidth="1"/>
    <col min="7440" max="7680" width="9" style="7"/>
    <col min="7681" max="7681" width="3.77734375" style="7" customWidth="1"/>
    <col min="7682" max="7682" width="2.44140625" style="7" customWidth="1"/>
    <col min="7683" max="7683" width="17.44140625" style="7" customWidth="1"/>
    <col min="7684" max="7684" width="7.44140625" style="7" customWidth="1"/>
    <col min="7685" max="7685" width="6.21875" style="7" bestFit="1" customWidth="1"/>
    <col min="7686" max="7686" width="5.6640625" style="7" customWidth="1"/>
    <col min="7687" max="7687" width="3.77734375" style="7" customWidth="1"/>
    <col min="7688" max="7688" width="7.44140625" style="7" customWidth="1"/>
    <col min="7689" max="7689" width="5.6640625" style="7" customWidth="1"/>
    <col min="7690" max="7690" width="6.21875" style="7" customWidth="1"/>
    <col min="7691" max="7692" width="5.6640625" style="7" customWidth="1"/>
    <col min="7693" max="7693" width="6.21875" style="7" customWidth="1"/>
    <col min="7694" max="7694" width="12.109375" style="7" customWidth="1"/>
    <col min="7695" max="7695" width="3.77734375" style="7" customWidth="1"/>
    <col min="7696" max="7936" width="9" style="7"/>
    <col min="7937" max="7937" width="3.77734375" style="7" customWidth="1"/>
    <col min="7938" max="7938" width="2.44140625" style="7" customWidth="1"/>
    <col min="7939" max="7939" width="17.44140625" style="7" customWidth="1"/>
    <col min="7940" max="7940" width="7.44140625" style="7" customWidth="1"/>
    <col min="7941" max="7941" width="6.21875" style="7" bestFit="1" customWidth="1"/>
    <col min="7942" max="7942" width="5.6640625" style="7" customWidth="1"/>
    <col min="7943" max="7943" width="3.77734375" style="7" customWidth="1"/>
    <col min="7944" max="7944" width="7.44140625" style="7" customWidth="1"/>
    <col min="7945" max="7945" width="5.6640625" style="7" customWidth="1"/>
    <col min="7946" max="7946" width="6.21875" style="7" customWidth="1"/>
    <col min="7947" max="7948" width="5.6640625" style="7" customWidth="1"/>
    <col min="7949" max="7949" width="6.21875" style="7" customWidth="1"/>
    <col min="7950" max="7950" width="12.109375" style="7" customWidth="1"/>
    <col min="7951" max="7951" width="3.77734375" style="7" customWidth="1"/>
    <col min="7952" max="8192" width="9" style="7"/>
    <col min="8193" max="8193" width="3.77734375" style="7" customWidth="1"/>
    <col min="8194" max="8194" width="2.44140625" style="7" customWidth="1"/>
    <col min="8195" max="8195" width="17.44140625" style="7" customWidth="1"/>
    <col min="8196" max="8196" width="7.44140625" style="7" customWidth="1"/>
    <col min="8197" max="8197" width="6.21875" style="7" bestFit="1" customWidth="1"/>
    <col min="8198" max="8198" width="5.6640625" style="7" customWidth="1"/>
    <col min="8199" max="8199" width="3.77734375" style="7" customWidth="1"/>
    <col min="8200" max="8200" width="7.44140625" style="7" customWidth="1"/>
    <col min="8201" max="8201" width="5.6640625" style="7" customWidth="1"/>
    <col min="8202" max="8202" width="6.21875" style="7" customWidth="1"/>
    <col min="8203" max="8204" width="5.6640625" style="7" customWidth="1"/>
    <col min="8205" max="8205" width="6.21875" style="7" customWidth="1"/>
    <col min="8206" max="8206" width="12.109375" style="7" customWidth="1"/>
    <col min="8207" max="8207" width="3.77734375" style="7" customWidth="1"/>
    <col min="8208" max="8448" width="9" style="7"/>
    <col min="8449" max="8449" width="3.77734375" style="7" customWidth="1"/>
    <col min="8450" max="8450" width="2.44140625" style="7" customWidth="1"/>
    <col min="8451" max="8451" width="17.44140625" style="7" customWidth="1"/>
    <col min="8452" max="8452" width="7.44140625" style="7" customWidth="1"/>
    <col min="8453" max="8453" width="6.21875" style="7" bestFit="1" customWidth="1"/>
    <col min="8454" max="8454" width="5.6640625" style="7" customWidth="1"/>
    <col min="8455" max="8455" width="3.77734375" style="7" customWidth="1"/>
    <col min="8456" max="8456" width="7.44140625" style="7" customWidth="1"/>
    <col min="8457" max="8457" width="5.6640625" style="7" customWidth="1"/>
    <col min="8458" max="8458" width="6.21875" style="7" customWidth="1"/>
    <col min="8459" max="8460" width="5.6640625" style="7" customWidth="1"/>
    <col min="8461" max="8461" width="6.21875" style="7" customWidth="1"/>
    <col min="8462" max="8462" width="12.109375" style="7" customWidth="1"/>
    <col min="8463" max="8463" width="3.77734375" style="7" customWidth="1"/>
    <col min="8464" max="8704" width="9" style="7"/>
    <col min="8705" max="8705" width="3.77734375" style="7" customWidth="1"/>
    <col min="8706" max="8706" width="2.44140625" style="7" customWidth="1"/>
    <col min="8707" max="8707" width="17.44140625" style="7" customWidth="1"/>
    <col min="8708" max="8708" width="7.44140625" style="7" customWidth="1"/>
    <col min="8709" max="8709" width="6.21875" style="7" bestFit="1" customWidth="1"/>
    <col min="8710" max="8710" width="5.6640625" style="7" customWidth="1"/>
    <col min="8711" max="8711" width="3.77734375" style="7" customWidth="1"/>
    <col min="8712" max="8712" width="7.44140625" style="7" customWidth="1"/>
    <col min="8713" max="8713" width="5.6640625" style="7" customWidth="1"/>
    <col min="8714" max="8714" width="6.21875" style="7" customWidth="1"/>
    <col min="8715" max="8716" width="5.6640625" style="7" customWidth="1"/>
    <col min="8717" max="8717" width="6.21875" style="7" customWidth="1"/>
    <col min="8718" max="8718" width="12.109375" style="7" customWidth="1"/>
    <col min="8719" max="8719" width="3.77734375" style="7" customWidth="1"/>
    <col min="8720" max="8960" width="9" style="7"/>
    <col min="8961" max="8961" width="3.77734375" style="7" customWidth="1"/>
    <col min="8962" max="8962" width="2.44140625" style="7" customWidth="1"/>
    <col min="8963" max="8963" width="17.44140625" style="7" customWidth="1"/>
    <col min="8964" max="8964" width="7.44140625" style="7" customWidth="1"/>
    <col min="8965" max="8965" width="6.21875" style="7" bestFit="1" customWidth="1"/>
    <col min="8966" max="8966" width="5.6640625" style="7" customWidth="1"/>
    <col min="8967" max="8967" width="3.77734375" style="7" customWidth="1"/>
    <col min="8968" max="8968" width="7.44140625" style="7" customWidth="1"/>
    <col min="8969" max="8969" width="5.6640625" style="7" customWidth="1"/>
    <col min="8970" max="8970" width="6.21875" style="7" customWidth="1"/>
    <col min="8971" max="8972" width="5.6640625" style="7" customWidth="1"/>
    <col min="8973" max="8973" width="6.21875" style="7" customWidth="1"/>
    <col min="8974" max="8974" width="12.109375" style="7" customWidth="1"/>
    <col min="8975" max="8975" width="3.77734375" style="7" customWidth="1"/>
    <col min="8976" max="9216" width="9" style="7"/>
    <col min="9217" max="9217" width="3.77734375" style="7" customWidth="1"/>
    <col min="9218" max="9218" width="2.44140625" style="7" customWidth="1"/>
    <col min="9219" max="9219" width="17.44140625" style="7" customWidth="1"/>
    <col min="9220" max="9220" width="7.44140625" style="7" customWidth="1"/>
    <col min="9221" max="9221" width="6.21875" style="7" bestFit="1" customWidth="1"/>
    <col min="9222" max="9222" width="5.6640625" style="7" customWidth="1"/>
    <col min="9223" max="9223" width="3.77734375" style="7" customWidth="1"/>
    <col min="9224" max="9224" width="7.44140625" style="7" customWidth="1"/>
    <col min="9225" max="9225" width="5.6640625" style="7" customWidth="1"/>
    <col min="9226" max="9226" width="6.21875" style="7" customWidth="1"/>
    <col min="9227" max="9228" width="5.6640625" style="7" customWidth="1"/>
    <col min="9229" max="9229" width="6.21875" style="7" customWidth="1"/>
    <col min="9230" max="9230" width="12.109375" style="7" customWidth="1"/>
    <col min="9231" max="9231" width="3.77734375" style="7" customWidth="1"/>
    <col min="9232" max="9472" width="9" style="7"/>
    <col min="9473" max="9473" width="3.77734375" style="7" customWidth="1"/>
    <col min="9474" max="9474" width="2.44140625" style="7" customWidth="1"/>
    <col min="9475" max="9475" width="17.44140625" style="7" customWidth="1"/>
    <col min="9476" max="9476" width="7.44140625" style="7" customWidth="1"/>
    <col min="9477" max="9477" width="6.21875" style="7" bestFit="1" customWidth="1"/>
    <col min="9478" max="9478" width="5.6640625" style="7" customWidth="1"/>
    <col min="9479" max="9479" width="3.77734375" style="7" customWidth="1"/>
    <col min="9480" max="9480" width="7.44140625" style="7" customWidth="1"/>
    <col min="9481" max="9481" width="5.6640625" style="7" customWidth="1"/>
    <col min="9482" max="9482" width="6.21875" style="7" customWidth="1"/>
    <col min="9483" max="9484" width="5.6640625" style="7" customWidth="1"/>
    <col min="9485" max="9485" width="6.21875" style="7" customWidth="1"/>
    <col min="9486" max="9486" width="12.109375" style="7" customWidth="1"/>
    <col min="9487" max="9487" width="3.77734375" style="7" customWidth="1"/>
    <col min="9488" max="9728" width="9" style="7"/>
    <col min="9729" max="9729" width="3.77734375" style="7" customWidth="1"/>
    <col min="9730" max="9730" width="2.44140625" style="7" customWidth="1"/>
    <col min="9731" max="9731" width="17.44140625" style="7" customWidth="1"/>
    <col min="9732" max="9732" width="7.44140625" style="7" customWidth="1"/>
    <col min="9733" max="9733" width="6.21875" style="7" bestFit="1" customWidth="1"/>
    <col min="9734" max="9734" width="5.6640625" style="7" customWidth="1"/>
    <col min="9735" max="9735" width="3.77734375" style="7" customWidth="1"/>
    <col min="9736" max="9736" width="7.44140625" style="7" customWidth="1"/>
    <col min="9737" max="9737" width="5.6640625" style="7" customWidth="1"/>
    <col min="9738" max="9738" width="6.21875" style="7" customWidth="1"/>
    <col min="9739" max="9740" width="5.6640625" style="7" customWidth="1"/>
    <col min="9741" max="9741" width="6.21875" style="7" customWidth="1"/>
    <col min="9742" max="9742" width="12.109375" style="7" customWidth="1"/>
    <col min="9743" max="9743" width="3.77734375" style="7" customWidth="1"/>
    <col min="9744" max="9984" width="9" style="7"/>
    <col min="9985" max="9985" width="3.77734375" style="7" customWidth="1"/>
    <col min="9986" max="9986" width="2.44140625" style="7" customWidth="1"/>
    <col min="9987" max="9987" width="17.44140625" style="7" customWidth="1"/>
    <col min="9988" max="9988" width="7.44140625" style="7" customWidth="1"/>
    <col min="9989" max="9989" width="6.21875" style="7" bestFit="1" customWidth="1"/>
    <col min="9990" max="9990" width="5.6640625" style="7" customWidth="1"/>
    <col min="9991" max="9991" width="3.77734375" style="7" customWidth="1"/>
    <col min="9992" max="9992" width="7.44140625" style="7" customWidth="1"/>
    <col min="9993" max="9993" width="5.6640625" style="7" customWidth="1"/>
    <col min="9994" max="9994" width="6.21875" style="7" customWidth="1"/>
    <col min="9995" max="9996" width="5.6640625" style="7" customWidth="1"/>
    <col min="9997" max="9997" width="6.21875" style="7" customWidth="1"/>
    <col min="9998" max="9998" width="12.109375" style="7" customWidth="1"/>
    <col min="9999" max="9999" width="3.77734375" style="7" customWidth="1"/>
    <col min="10000" max="10240" width="9" style="7"/>
    <col min="10241" max="10241" width="3.77734375" style="7" customWidth="1"/>
    <col min="10242" max="10242" width="2.44140625" style="7" customWidth="1"/>
    <col min="10243" max="10243" width="17.44140625" style="7" customWidth="1"/>
    <col min="10244" max="10244" width="7.44140625" style="7" customWidth="1"/>
    <col min="10245" max="10245" width="6.21875" style="7" bestFit="1" customWidth="1"/>
    <col min="10246" max="10246" width="5.6640625" style="7" customWidth="1"/>
    <col min="10247" max="10247" width="3.77734375" style="7" customWidth="1"/>
    <col min="10248" max="10248" width="7.44140625" style="7" customWidth="1"/>
    <col min="10249" max="10249" width="5.6640625" style="7" customWidth="1"/>
    <col min="10250" max="10250" width="6.21875" style="7" customWidth="1"/>
    <col min="10251" max="10252" width="5.6640625" style="7" customWidth="1"/>
    <col min="10253" max="10253" width="6.21875" style="7" customWidth="1"/>
    <col min="10254" max="10254" width="12.109375" style="7" customWidth="1"/>
    <col min="10255" max="10255" width="3.77734375" style="7" customWidth="1"/>
    <col min="10256" max="10496" width="9" style="7"/>
    <col min="10497" max="10497" width="3.77734375" style="7" customWidth="1"/>
    <col min="10498" max="10498" width="2.44140625" style="7" customWidth="1"/>
    <col min="10499" max="10499" width="17.44140625" style="7" customWidth="1"/>
    <col min="10500" max="10500" width="7.44140625" style="7" customWidth="1"/>
    <col min="10501" max="10501" width="6.21875" style="7" bestFit="1" customWidth="1"/>
    <col min="10502" max="10502" width="5.6640625" style="7" customWidth="1"/>
    <col min="10503" max="10503" width="3.77734375" style="7" customWidth="1"/>
    <col min="10504" max="10504" width="7.44140625" style="7" customWidth="1"/>
    <col min="10505" max="10505" width="5.6640625" style="7" customWidth="1"/>
    <col min="10506" max="10506" width="6.21875" style="7" customWidth="1"/>
    <col min="10507" max="10508" width="5.6640625" style="7" customWidth="1"/>
    <col min="10509" max="10509" width="6.21875" style="7" customWidth="1"/>
    <col min="10510" max="10510" width="12.109375" style="7" customWidth="1"/>
    <col min="10511" max="10511" width="3.77734375" style="7" customWidth="1"/>
    <col min="10512" max="10752" width="9" style="7"/>
    <col min="10753" max="10753" width="3.77734375" style="7" customWidth="1"/>
    <col min="10754" max="10754" width="2.44140625" style="7" customWidth="1"/>
    <col min="10755" max="10755" width="17.44140625" style="7" customWidth="1"/>
    <col min="10756" max="10756" width="7.44140625" style="7" customWidth="1"/>
    <col min="10757" max="10757" width="6.21875" style="7" bestFit="1" customWidth="1"/>
    <col min="10758" max="10758" width="5.6640625" style="7" customWidth="1"/>
    <col min="10759" max="10759" width="3.77734375" style="7" customWidth="1"/>
    <col min="10760" max="10760" width="7.44140625" style="7" customWidth="1"/>
    <col min="10761" max="10761" width="5.6640625" style="7" customWidth="1"/>
    <col min="10762" max="10762" width="6.21875" style="7" customWidth="1"/>
    <col min="10763" max="10764" width="5.6640625" style="7" customWidth="1"/>
    <col min="10765" max="10765" width="6.21875" style="7" customWidth="1"/>
    <col min="10766" max="10766" width="12.109375" style="7" customWidth="1"/>
    <col min="10767" max="10767" width="3.77734375" style="7" customWidth="1"/>
    <col min="10768" max="11008" width="9" style="7"/>
    <col min="11009" max="11009" width="3.77734375" style="7" customWidth="1"/>
    <col min="11010" max="11010" width="2.44140625" style="7" customWidth="1"/>
    <col min="11011" max="11011" width="17.44140625" style="7" customWidth="1"/>
    <col min="11012" max="11012" width="7.44140625" style="7" customWidth="1"/>
    <col min="11013" max="11013" width="6.21875" style="7" bestFit="1" customWidth="1"/>
    <col min="11014" max="11014" width="5.6640625" style="7" customWidth="1"/>
    <col min="11015" max="11015" width="3.77734375" style="7" customWidth="1"/>
    <col min="11016" max="11016" width="7.44140625" style="7" customWidth="1"/>
    <col min="11017" max="11017" width="5.6640625" style="7" customWidth="1"/>
    <col min="11018" max="11018" width="6.21875" style="7" customWidth="1"/>
    <col min="11019" max="11020" width="5.6640625" style="7" customWidth="1"/>
    <col min="11021" max="11021" width="6.21875" style="7" customWidth="1"/>
    <col min="11022" max="11022" width="12.109375" style="7" customWidth="1"/>
    <col min="11023" max="11023" width="3.77734375" style="7" customWidth="1"/>
    <col min="11024" max="11264" width="9" style="7"/>
    <col min="11265" max="11265" width="3.77734375" style="7" customWidth="1"/>
    <col min="11266" max="11266" width="2.44140625" style="7" customWidth="1"/>
    <col min="11267" max="11267" width="17.44140625" style="7" customWidth="1"/>
    <col min="11268" max="11268" width="7.44140625" style="7" customWidth="1"/>
    <col min="11269" max="11269" width="6.21875" style="7" bestFit="1" customWidth="1"/>
    <col min="11270" max="11270" width="5.6640625" style="7" customWidth="1"/>
    <col min="11271" max="11271" width="3.77734375" style="7" customWidth="1"/>
    <col min="11272" max="11272" width="7.44140625" style="7" customWidth="1"/>
    <col min="11273" max="11273" width="5.6640625" style="7" customWidth="1"/>
    <col min="11274" max="11274" width="6.21875" style="7" customWidth="1"/>
    <col min="11275" max="11276" width="5.6640625" style="7" customWidth="1"/>
    <col min="11277" max="11277" width="6.21875" style="7" customWidth="1"/>
    <col min="11278" max="11278" width="12.109375" style="7" customWidth="1"/>
    <col min="11279" max="11279" width="3.77734375" style="7" customWidth="1"/>
    <col min="11280" max="11520" width="9" style="7"/>
    <col min="11521" max="11521" width="3.77734375" style="7" customWidth="1"/>
    <col min="11522" max="11522" width="2.44140625" style="7" customWidth="1"/>
    <col min="11523" max="11523" width="17.44140625" style="7" customWidth="1"/>
    <col min="11524" max="11524" width="7.44140625" style="7" customWidth="1"/>
    <col min="11525" max="11525" width="6.21875" style="7" bestFit="1" customWidth="1"/>
    <col min="11526" max="11526" width="5.6640625" style="7" customWidth="1"/>
    <col min="11527" max="11527" width="3.77734375" style="7" customWidth="1"/>
    <col min="11528" max="11528" width="7.44140625" style="7" customWidth="1"/>
    <col min="11529" max="11529" width="5.6640625" style="7" customWidth="1"/>
    <col min="11530" max="11530" width="6.21875" style="7" customWidth="1"/>
    <col min="11531" max="11532" width="5.6640625" style="7" customWidth="1"/>
    <col min="11533" max="11533" width="6.21875" style="7" customWidth="1"/>
    <col min="11534" max="11534" width="12.109375" style="7" customWidth="1"/>
    <col min="11535" max="11535" width="3.77734375" style="7" customWidth="1"/>
    <col min="11536" max="11776" width="9" style="7"/>
    <col min="11777" max="11777" width="3.77734375" style="7" customWidth="1"/>
    <col min="11778" max="11778" width="2.44140625" style="7" customWidth="1"/>
    <col min="11779" max="11779" width="17.44140625" style="7" customWidth="1"/>
    <col min="11780" max="11780" width="7.44140625" style="7" customWidth="1"/>
    <col min="11781" max="11781" width="6.21875" style="7" bestFit="1" customWidth="1"/>
    <col min="11782" max="11782" width="5.6640625" style="7" customWidth="1"/>
    <col min="11783" max="11783" width="3.77734375" style="7" customWidth="1"/>
    <col min="11784" max="11784" width="7.44140625" style="7" customWidth="1"/>
    <col min="11785" max="11785" width="5.6640625" style="7" customWidth="1"/>
    <col min="11786" max="11786" width="6.21875" style="7" customWidth="1"/>
    <col min="11787" max="11788" width="5.6640625" style="7" customWidth="1"/>
    <col min="11789" max="11789" width="6.21875" style="7" customWidth="1"/>
    <col min="11790" max="11790" width="12.109375" style="7" customWidth="1"/>
    <col min="11791" max="11791" width="3.77734375" style="7" customWidth="1"/>
    <col min="11792" max="12032" width="9" style="7"/>
    <col min="12033" max="12033" width="3.77734375" style="7" customWidth="1"/>
    <col min="12034" max="12034" width="2.44140625" style="7" customWidth="1"/>
    <col min="12035" max="12035" width="17.44140625" style="7" customWidth="1"/>
    <col min="12036" max="12036" width="7.44140625" style="7" customWidth="1"/>
    <col min="12037" max="12037" width="6.21875" style="7" bestFit="1" customWidth="1"/>
    <col min="12038" max="12038" width="5.6640625" style="7" customWidth="1"/>
    <col min="12039" max="12039" width="3.77734375" style="7" customWidth="1"/>
    <col min="12040" max="12040" width="7.44140625" style="7" customWidth="1"/>
    <col min="12041" max="12041" width="5.6640625" style="7" customWidth="1"/>
    <col min="12042" max="12042" width="6.21875" style="7" customWidth="1"/>
    <col min="12043" max="12044" width="5.6640625" style="7" customWidth="1"/>
    <col min="12045" max="12045" width="6.21875" style="7" customWidth="1"/>
    <col min="12046" max="12046" width="12.109375" style="7" customWidth="1"/>
    <col min="12047" max="12047" width="3.77734375" style="7" customWidth="1"/>
    <col min="12048" max="12288" width="9" style="7"/>
    <col min="12289" max="12289" width="3.77734375" style="7" customWidth="1"/>
    <col min="12290" max="12290" width="2.44140625" style="7" customWidth="1"/>
    <col min="12291" max="12291" width="17.44140625" style="7" customWidth="1"/>
    <col min="12292" max="12292" width="7.44140625" style="7" customWidth="1"/>
    <col min="12293" max="12293" width="6.21875" style="7" bestFit="1" customWidth="1"/>
    <col min="12294" max="12294" width="5.6640625" style="7" customWidth="1"/>
    <col min="12295" max="12295" width="3.77734375" style="7" customWidth="1"/>
    <col min="12296" max="12296" width="7.44140625" style="7" customWidth="1"/>
    <col min="12297" max="12297" width="5.6640625" style="7" customWidth="1"/>
    <col min="12298" max="12298" width="6.21875" style="7" customWidth="1"/>
    <col min="12299" max="12300" width="5.6640625" style="7" customWidth="1"/>
    <col min="12301" max="12301" width="6.21875" style="7" customWidth="1"/>
    <col min="12302" max="12302" width="12.109375" style="7" customWidth="1"/>
    <col min="12303" max="12303" width="3.77734375" style="7" customWidth="1"/>
    <col min="12304" max="12544" width="9" style="7"/>
    <col min="12545" max="12545" width="3.77734375" style="7" customWidth="1"/>
    <col min="12546" max="12546" width="2.44140625" style="7" customWidth="1"/>
    <col min="12547" max="12547" width="17.44140625" style="7" customWidth="1"/>
    <col min="12548" max="12548" width="7.44140625" style="7" customWidth="1"/>
    <col min="12549" max="12549" width="6.21875" style="7" bestFit="1" customWidth="1"/>
    <col min="12550" max="12550" width="5.6640625" style="7" customWidth="1"/>
    <col min="12551" max="12551" width="3.77734375" style="7" customWidth="1"/>
    <col min="12552" max="12552" width="7.44140625" style="7" customWidth="1"/>
    <col min="12553" max="12553" width="5.6640625" style="7" customWidth="1"/>
    <col min="12554" max="12554" width="6.21875" style="7" customWidth="1"/>
    <col min="12555" max="12556" width="5.6640625" style="7" customWidth="1"/>
    <col min="12557" max="12557" width="6.21875" style="7" customWidth="1"/>
    <col min="12558" max="12558" width="12.109375" style="7" customWidth="1"/>
    <col min="12559" max="12559" width="3.77734375" style="7" customWidth="1"/>
    <col min="12560" max="12800" width="9" style="7"/>
    <col min="12801" max="12801" width="3.77734375" style="7" customWidth="1"/>
    <col min="12802" max="12802" width="2.44140625" style="7" customWidth="1"/>
    <col min="12803" max="12803" width="17.44140625" style="7" customWidth="1"/>
    <col min="12804" max="12804" width="7.44140625" style="7" customWidth="1"/>
    <col min="12805" max="12805" width="6.21875" style="7" bestFit="1" customWidth="1"/>
    <col min="12806" max="12806" width="5.6640625" style="7" customWidth="1"/>
    <col min="12807" max="12807" width="3.77734375" style="7" customWidth="1"/>
    <col min="12808" max="12808" width="7.44140625" style="7" customWidth="1"/>
    <col min="12809" max="12809" width="5.6640625" style="7" customWidth="1"/>
    <col min="12810" max="12810" width="6.21875" style="7" customWidth="1"/>
    <col min="12811" max="12812" width="5.6640625" style="7" customWidth="1"/>
    <col min="12813" max="12813" width="6.21875" style="7" customWidth="1"/>
    <col min="12814" max="12814" width="12.109375" style="7" customWidth="1"/>
    <col min="12815" max="12815" width="3.77734375" style="7" customWidth="1"/>
    <col min="12816" max="13056" width="9" style="7"/>
    <col min="13057" max="13057" width="3.77734375" style="7" customWidth="1"/>
    <col min="13058" max="13058" width="2.44140625" style="7" customWidth="1"/>
    <col min="13059" max="13059" width="17.44140625" style="7" customWidth="1"/>
    <col min="13060" max="13060" width="7.44140625" style="7" customWidth="1"/>
    <col min="13061" max="13061" width="6.21875" style="7" bestFit="1" customWidth="1"/>
    <col min="13062" max="13062" width="5.6640625" style="7" customWidth="1"/>
    <col min="13063" max="13063" width="3.77734375" style="7" customWidth="1"/>
    <col min="13064" max="13064" width="7.44140625" style="7" customWidth="1"/>
    <col min="13065" max="13065" width="5.6640625" style="7" customWidth="1"/>
    <col min="13066" max="13066" width="6.21875" style="7" customWidth="1"/>
    <col min="13067" max="13068" width="5.6640625" style="7" customWidth="1"/>
    <col min="13069" max="13069" width="6.21875" style="7" customWidth="1"/>
    <col min="13070" max="13070" width="12.109375" style="7" customWidth="1"/>
    <col min="13071" max="13071" width="3.77734375" style="7" customWidth="1"/>
    <col min="13072" max="13312" width="9" style="7"/>
    <col min="13313" max="13313" width="3.77734375" style="7" customWidth="1"/>
    <col min="13314" max="13314" width="2.44140625" style="7" customWidth="1"/>
    <col min="13315" max="13315" width="17.44140625" style="7" customWidth="1"/>
    <col min="13316" max="13316" width="7.44140625" style="7" customWidth="1"/>
    <col min="13317" max="13317" width="6.21875" style="7" bestFit="1" customWidth="1"/>
    <col min="13318" max="13318" width="5.6640625" style="7" customWidth="1"/>
    <col min="13319" max="13319" width="3.77734375" style="7" customWidth="1"/>
    <col min="13320" max="13320" width="7.44140625" style="7" customWidth="1"/>
    <col min="13321" max="13321" width="5.6640625" style="7" customWidth="1"/>
    <col min="13322" max="13322" width="6.21875" style="7" customWidth="1"/>
    <col min="13323" max="13324" width="5.6640625" style="7" customWidth="1"/>
    <col min="13325" max="13325" width="6.21875" style="7" customWidth="1"/>
    <col min="13326" max="13326" width="12.109375" style="7" customWidth="1"/>
    <col min="13327" max="13327" width="3.77734375" style="7" customWidth="1"/>
    <col min="13328" max="13568" width="9" style="7"/>
    <col min="13569" max="13569" width="3.77734375" style="7" customWidth="1"/>
    <col min="13570" max="13570" width="2.44140625" style="7" customWidth="1"/>
    <col min="13571" max="13571" width="17.44140625" style="7" customWidth="1"/>
    <col min="13572" max="13572" width="7.44140625" style="7" customWidth="1"/>
    <col min="13573" max="13573" width="6.21875" style="7" bestFit="1" customWidth="1"/>
    <col min="13574" max="13574" width="5.6640625" style="7" customWidth="1"/>
    <col min="13575" max="13575" width="3.77734375" style="7" customWidth="1"/>
    <col min="13576" max="13576" width="7.44140625" style="7" customWidth="1"/>
    <col min="13577" max="13577" width="5.6640625" style="7" customWidth="1"/>
    <col min="13578" max="13578" width="6.21875" style="7" customWidth="1"/>
    <col min="13579" max="13580" width="5.6640625" style="7" customWidth="1"/>
    <col min="13581" max="13581" width="6.21875" style="7" customWidth="1"/>
    <col min="13582" max="13582" width="12.109375" style="7" customWidth="1"/>
    <col min="13583" max="13583" width="3.77734375" style="7" customWidth="1"/>
    <col min="13584" max="13824" width="9" style="7"/>
    <col min="13825" max="13825" width="3.77734375" style="7" customWidth="1"/>
    <col min="13826" max="13826" width="2.44140625" style="7" customWidth="1"/>
    <col min="13827" max="13827" width="17.44140625" style="7" customWidth="1"/>
    <col min="13828" max="13828" width="7.44140625" style="7" customWidth="1"/>
    <col min="13829" max="13829" width="6.21875" style="7" bestFit="1" customWidth="1"/>
    <col min="13830" max="13830" width="5.6640625" style="7" customWidth="1"/>
    <col min="13831" max="13831" width="3.77734375" style="7" customWidth="1"/>
    <col min="13832" max="13832" width="7.44140625" style="7" customWidth="1"/>
    <col min="13833" max="13833" width="5.6640625" style="7" customWidth="1"/>
    <col min="13834" max="13834" width="6.21875" style="7" customWidth="1"/>
    <col min="13835" max="13836" width="5.6640625" style="7" customWidth="1"/>
    <col min="13837" max="13837" width="6.21875" style="7" customWidth="1"/>
    <col min="13838" max="13838" width="12.109375" style="7" customWidth="1"/>
    <col min="13839" max="13839" width="3.77734375" style="7" customWidth="1"/>
    <col min="13840" max="14080" width="9" style="7"/>
    <col min="14081" max="14081" width="3.77734375" style="7" customWidth="1"/>
    <col min="14082" max="14082" width="2.44140625" style="7" customWidth="1"/>
    <col min="14083" max="14083" width="17.44140625" style="7" customWidth="1"/>
    <col min="14084" max="14084" width="7.44140625" style="7" customWidth="1"/>
    <col min="14085" max="14085" width="6.21875" style="7" bestFit="1" customWidth="1"/>
    <col min="14086" max="14086" width="5.6640625" style="7" customWidth="1"/>
    <col min="14087" max="14087" width="3.77734375" style="7" customWidth="1"/>
    <col min="14088" max="14088" width="7.44140625" style="7" customWidth="1"/>
    <col min="14089" max="14089" width="5.6640625" style="7" customWidth="1"/>
    <col min="14090" max="14090" width="6.21875" style="7" customWidth="1"/>
    <col min="14091" max="14092" width="5.6640625" style="7" customWidth="1"/>
    <col min="14093" max="14093" width="6.21875" style="7" customWidth="1"/>
    <col min="14094" max="14094" width="12.109375" style="7" customWidth="1"/>
    <col min="14095" max="14095" width="3.77734375" style="7" customWidth="1"/>
    <col min="14096" max="14336" width="9" style="7"/>
    <col min="14337" max="14337" width="3.77734375" style="7" customWidth="1"/>
    <col min="14338" max="14338" width="2.44140625" style="7" customWidth="1"/>
    <col min="14339" max="14339" width="17.44140625" style="7" customWidth="1"/>
    <col min="14340" max="14340" width="7.44140625" style="7" customWidth="1"/>
    <col min="14341" max="14341" width="6.21875" style="7" bestFit="1" customWidth="1"/>
    <col min="14342" max="14342" width="5.6640625" style="7" customWidth="1"/>
    <col min="14343" max="14343" width="3.77734375" style="7" customWidth="1"/>
    <col min="14344" max="14344" width="7.44140625" style="7" customWidth="1"/>
    <col min="14345" max="14345" width="5.6640625" style="7" customWidth="1"/>
    <col min="14346" max="14346" width="6.21875" style="7" customWidth="1"/>
    <col min="14347" max="14348" width="5.6640625" style="7" customWidth="1"/>
    <col min="14349" max="14349" width="6.21875" style="7" customWidth="1"/>
    <col min="14350" max="14350" width="12.109375" style="7" customWidth="1"/>
    <col min="14351" max="14351" width="3.77734375" style="7" customWidth="1"/>
    <col min="14352" max="14592" width="9" style="7"/>
    <col min="14593" max="14593" width="3.77734375" style="7" customWidth="1"/>
    <col min="14594" max="14594" width="2.44140625" style="7" customWidth="1"/>
    <col min="14595" max="14595" width="17.44140625" style="7" customWidth="1"/>
    <col min="14596" max="14596" width="7.44140625" style="7" customWidth="1"/>
    <col min="14597" max="14597" width="6.21875" style="7" bestFit="1" customWidth="1"/>
    <col min="14598" max="14598" width="5.6640625" style="7" customWidth="1"/>
    <col min="14599" max="14599" width="3.77734375" style="7" customWidth="1"/>
    <col min="14600" max="14600" width="7.44140625" style="7" customWidth="1"/>
    <col min="14601" max="14601" width="5.6640625" style="7" customWidth="1"/>
    <col min="14602" max="14602" width="6.21875" style="7" customWidth="1"/>
    <col min="14603" max="14604" width="5.6640625" style="7" customWidth="1"/>
    <col min="14605" max="14605" width="6.21875" style="7" customWidth="1"/>
    <col min="14606" max="14606" width="12.109375" style="7" customWidth="1"/>
    <col min="14607" max="14607" width="3.77734375" style="7" customWidth="1"/>
    <col min="14608" max="14848" width="9" style="7"/>
    <col min="14849" max="14849" width="3.77734375" style="7" customWidth="1"/>
    <col min="14850" max="14850" width="2.44140625" style="7" customWidth="1"/>
    <col min="14851" max="14851" width="17.44140625" style="7" customWidth="1"/>
    <col min="14852" max="14852" width="7.44140625" style="7" customWidth="1"/>
    <col min="14853" max="14853" width="6.21875" style="7" bestFit="1" customWidth="1"/>
    <col min="14854" max="14854" width="5.6640625" style="7" customWidth="1"/>
    <col min="14855" max="14855" width="3.77734375" style="7" customWidth="1"/>
    <col min="14856" max="14856" width="7.44140625" style="7" customWidth="1"/>
    <col min="14857" max="14857" width="5.6640625" style="7" customWidth="1"/>
    <col min="14858" max="14858" width="6.21875" style="7" customWidth="1"/>
    <col min="14859" max="14860" width="5.6640625" style="7" customWidth="1"/>
    <col min="14861" max="14861" width="6.21875" style="7" customWidth="1"/>
    <col min="14862" max="14862" width="12.109375" style="7" customWidth="1"/>
    <col min="14863" max="14863" width="3.77734375" style="7" customWidth="1"/>
    <col min="14864" max="15104" width="9" style="7"/>
    <col min="15105" max="15105" width="3.77734375" style="7" customWidth="1"/>
    <col min="15106" max="15106" width="2.44140625" style="7" customWidth="1"/>
    <col min="15107" max="15107" width="17.44140625" style="7" customWidth="1"/>
    <col min="15108" max="15108" width="7.44140625" style="7" customWidth="1"/>
    <col min="15109" max="15109" width="6.21875" style="7" bestFit="1" customWidth="1"/>
    <col min="15110" max="15110" width="5.6640625" style="7" customWidth="1"/>
    <col min="15111" max="15111" width="3.77734375" style="7" customWidth="1"/>
    <col min="15112" max="15112" width="7.44140625" style="7" customWidth="1"/>
    <col min="15113" max="15113" width="5.6640625" style="7" customWidth="1"/>
    <col min="15114" max="15114" width="6.21875" style="7" customWidth="1"/>
    <col min="15115" max="15116" width="5.6640625" style="7" customWidth="1"/>
    <col min="15117" max="15117" width="6.21875" style="7" customWidth="1"/>
    <col min="15118" max="15118" width="12.109375" style="7" customWidth="1"/>
    <col min="15119" max="15119" width="3.77734375" style="7" customWidth="1"/>
    <col min="15120" max="15360" width="9" style="7"/>
    <col min="15361" max="15361" width="3.77734375" style="7" customWidth="1"/>
    <col min="15362" max="15362" width="2.44140625" style="7" customWidth="1"/>
    <col min="15363" max="15363" width="17.44140625" style="7" customWidth="1"/>
    <col min="15364" max="15364" width="7.44140625" style="7" customWidth="1"/>
    <col min="15365" max="15365" width="6.21875" style="7" bestFit="1" customWidth="1"/>
    <col min="15366" max="15366" width="5.6640625" style="7" customWidth="1"/>
    <col min="15367" max="15367" width="3.77734375" style="7" customWidth="1"/>
    <col min="15368" max="15368" width="7.44140625" style="7" customWidth="1"/>
    <col min="15369" max="15369" width="5.6640625" style="7" customWidth="1"/>
    <col min="15370" max="15370" width="6.21875" style="7" customWidth="1"/>
    <col min="15371" max="15372" width="5.6640625" style="7" customWidth="1"/>
    <col min="15373" max="15373" width="6.21875" style="7" customWidth="1"/>
    <col min="15374" max="15374" width="12.109375" style="7" customWidth="1"/>
    <col min="15375" max="15375" width="3.77734375" style="7" customWidth="1"/>
    <col min="15376" max="15616" width="9" style="7"/>
    <col min="15617" max="15617" width="3.77734375" style="7" customWidth="1"/>
    <col min="15618" max="15618" width="2.44140625" style="7" customWidth="1"/>
    <col min="15619" max="15619" width="17.44140625" style="7" customWidth="1"/>
    <col min="15620" max="15620" width="7.44140625" style="7" customWidth="1"/>
    <col min="15621" max="15621" width="6.21875" style="7" bestFit="1" customWidth="1"/>
    <col min="15622" max="15622" width="5.6640625" style="7" customWidth="1"/>
    <col min="15623" max="15623" width="3.77734375" style="7" customWidth="1"/>
    <col min="15624" max="15624" width="7.44140625" style="7" customWidth="1"/>
    <col min="15625" max="15625" width="5.6640625" style="7" customWidth="1"/>
    <col min="15626" max="15626" width="6.21875" style="7" customWidth="1"/>
    <col min="15627" max="15628" width="5.6640625" style="7" customWidth="1"/>
    <col min="15629" max="15629" width="6.21875" style="7" customWidth="1"/>
    <col min="15630" max="15630" width="12.109375" style="7" customWidth="1"/>
    <col min="15631" max="15631" width="3.77734375" style="7" customWidth="1"/>
    <col min="15632" max="15872" width="9" style="7"/>
    <col min="15873" max="15873" width="3.77734375" style="7" customWidth="1"/>
    <col min="15874" max="15874" width="2.44140625" style="7" customWidth="1"/>
    <col min="15875" max="15875" width="17.44140625" style="7" customWidth="1"/>
    <col min="15876" max="15876" width="7.44140625" style="7" customWidth="1"/>
    <col min="15877" max="15877" width="6.21875" style="7" bestFit="1" customWidth="1"/>
    <col min="15878" max="15878" width="5.6640625" style="7" customWidth="1"/>
    <col min="15879" max="15879" width="3.77734375" style="7" customWidth="1"/>
    <col min="15880" max="15880" width="7.44140625" style="7" customWidth="1"/>
    <col min="15881" max="15881" width="5.6640625" style="7" customWidth="1"/>
    <col min="15882" max="15882" width="6.21875" style="7" customWidth="1"/>
    <col min="15883" max="15884" width="5.6640625" style="7" customWidth="1"/>
    <col min="15885" max="15885" width="6.21875" style="7" customWidth="1"/>
    <col min="15886" max="15886" width="12.109375" style="7" customWidth="1"/>
    <col min="15887" max="15887" width="3.77734375" style="7" customWidth="1"/>
    <col min="15888" max="16128" width="9" style="7"/>
    <col min="16129" max="16129" width="3.77734375" style="7" customWidth="1"/>
    <col min="16130" max="16130" width="2.44140625" style="7" customWidth="1"/>
    <col min="16131" max="16131" width="17.44140625" style="7" customWidth="1"/>
    <col min="16132" max="16132" width="7.44140625" style="7" customWidth="1"/>
    <col min="16133" max="16133" width="6.21875" style="7" bestFit="1" customWidth="1"/>
    <col min="16134" max="16134" width="5.6640625" style="7" customWidth="1"/>
    <col min="16135" max="16135" width="3.77734375" style="7" customWidth="1"/>
    <col min="16136" max="16136" width="7.44140625" style="7" customWidth="1"/>
    <col min="16137" max="16137" width="5.6640625" style="7" customWidth="1"/>
    <col min="16138" max="16138" width="6.21875" style="7" customWidth="1"/>
    <col min="16139" max="16140" width="5.6640625" style="7" customWidth="1"/>
    <col min="16141" max="16141" width="6.21875" style="7" customWidth="1"/>
    <col min="16142" max="16142" width="12.109375" style="7" customWidth="1"/>
    <col min="16143" max="16143" width="3.77734375" style="7" customWidth="1"/>
    <col min="16144" max="16384" width="9" style="7"/>
  </cols>
  <sheetData>
    <row r="2" spans="2:14" ht="40.200000000000003" customHeight="1">
      <c r="B2" s="1"/>
      <c r="C2" s="2"/>
      <c r="D2" s="3"/>
      <c r="E2" s="4" t="s">
        <v>1</v>
      </c>
      <c r="F2" s="212" t="s">
        <v>200</v>
      </c>
      <c r="G2" s="212"/>
      <c r="H2" s="212"/>
      <c r="I2" s="212"/>
      <c r="J2" s="5" t="s">
        <v>2</v>
      </c>
      <c r="K2" s="212"/>
      <c r="L2" s="212"/>
      <c r="M2" s="5" t="s">
        <v>3</v>
      </c>
      <c r="N2" s="6"/>
    </row>
    <row r="3" spans="2:14">
      <c r="B3" s="8"/>
      <c r="C3" s="213" t="s">
        <v>4</v>
      </c>
      <c r="D3" s="213"/>
      <c r="N3" s="9"/>
    </row>
    <row r="4" spans="2:14">
      <c r="B4" s="8"/>
      <c r="C4" s="214"/>
      <c r="D4" s="214"/>
      <c r="N4" s="9"/>
    </row>
    <row r="5" spans="2:14">
      <c r="B5" s="8"/>
      <c r="N5" s="9"/>
    </row>
    <row r="6" spans="2:14">
      <c r="B6" s="8"/>
      <c r="C6" s="215" t="str">
        <f>IF(提出用内訳書!I65=0,"",提出用内訳書!I65)</f>
        <v/>
      </c>
      <c r="D6" s="215"/>
      <c r="E6" s="215"/>
      <c r="F6" s="215"/>
      <c r="G6" s="215"/>
      <c r="I6" s="216"/>
      <c r="J6" s="216"/>
      <c r="K6" s="216"/>
      <c r="N6" s="9"/>
    </row>
    <row r="7" spans="2:14">
      <c r="B7" s="8"/>
      <c r="C7" s="215"/>
      <c r="D7" s="215"/>
      <c r="E7" s="215"/>
      <c r="F7" s="215"/>
      <c r="G7" s="215"/>
      <c r="I7" s="216"/>
      <c r="J7" s="216"/>
      <c r="K7" s="216"/>
      <c r="N7" s="9"/>
    </row>
    <row r="8" spans="2:14">
      <c r="B8" s="8"/>
      <c r="C8" s="217" t="str">
        <f>IF(提出用内訳書!I66=0,"一 金　　　　　　　　","一 金"&amp;FIXED(提出用内訳書!I66,0))</f>
        <v>一 金　　　　　　　　</v>
      </c>
      <c r="D8" s="217"/>
      <c r="E8" s="217"/>
      <c r="F8" s="217"/>
      <c r="G8" s="217"/>
      <c r="H8" s="218" t="s">
        <v>5</v>
      </c>
      <c r="L8" s="219" t="s">
        <v>6</v>
      </c>
      <c r="M8" s="219"/>
      <c r="N8" s="220"/>
    </row>
    <row r="9" spans="2:14" ht="12.75" customHeight="1">
      <c r="B9" s="8"/>
      <c r="C9" s="217"/>
      <c r="D9" s="217"/>
      <c r="E9" s="217"/>
      <c r="F9" s="217"/>
      <c r="G9" s="217"/>
      <c r="H9" s="218"/>
      <c r="L9" s="219"/>
      <c r="M9" s="219"/>
      <c r="N9" s="220"/>
    </row>
    <row r="10" spans="2:14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2:14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  <row r="12" spans="2:14">
      <c r="B12" s="10"/>
      <c r="C12" s="11"/>
      <c r="D12" s="11"/>
      <c r="E12" s="11"/>
      <c r="F12" s="11" t="s">
        <v>7</v>
      </c>
      <c r="G12" s="224" t="s">
        <v>202</v>
      </c>
      <c r="H12" s="224"/>
      <c r="I12" s="224"/>
      <c r="J12" s="224"/>
      <c r="K12" s="224"/>
      <c r="L12" s="224"/>
      <c r="M12" s="11"/>
      <c r="N12" s="12"/>
    </row>
    <row r="13" spans="2:14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2:14">
      <c r="B14" s="10"/>
      <c r="C14" s="11"/>
      <c r="D14" s="11"/>
      <c r="E14" s="11"/>
      <c r="F14" s="11"/>
      <c r="G14" s="11"/>
      <c r="H14" s="11" t="s">
        <v>8</v>
      </c>
      <c r="J14" s="11"/>
      <c r="L14" s="11"/>
      <c r="M14" s="11"/>
      <c r="N14" s="12"/>
    </row>
    <row r="15" spans="2:14">
      <c r="B15" s="10"/>
      <c r="C15" s="11"/>
      <c r="D15" s="11"/>
      <c r="E15" s="11"/>
      <c r="F15" s="11"/>
      <c r="G15" s="11"/>
      <c r="H15" s="11" t="s">
        <v>199</v>
      </c>
      <c r="I15" s="11"/>
      <c r="J15" s="11"/>
      <c r="L15" s="11"/>
      <c r="M15" s="13"/>
      <c r="N15" s="12"/>
    </row>
    <row r="16" spans="2:14">
      <c r="B16" s="10"/>
      <c r="C16" s="11"/>
      <c r="D16" s="11"/>
      <c r="E16" s="11"/>
      <c r="F16" s="11"/>
      <c r="G16" s="11"/>
      <c r="H16" s="11"/>
      <c r="I16" s="11"/>
      <c r="J16" s="11"/>
      <c r="L16" s="14"/>
      <c r="M16" s="13"/>
      <c r="N16" s="12"/>
    </row>
    <row r="17" spans="2:14">
      <c r="B17" s="10"/>
      <c r="C17" s="11"/>
      <c r="D17" s="11"/>
      <c r="E17" s="11"/>
      <c r="F17" s="11"/>
      <c r="G17" s="11"/>
      <c r="H17" s="11"/>
      <c r="I17" s="11"/>
      <c r="J17" s="11"/>
      <c r="L17" s="11"/>
      <c r="M17" s="13"/>
      <c r="N17" s="12"/>
    </row>
    <row r="18" spans="2:14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1"/>
      <c r="N18" s="12"/>
    </row>
    <row r="19" spans="2:14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1"/>
      <c r="N19" s="12"/>
    </row>
    <row r="20" spans="2:14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1"/>
      <c r="N20" s="12"/>
    </row>
    <row r="21" spans="2:14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2:14">
      <c r="B22" s="200" t="s">
        <v>9</v>
      </c>
      <c r="C22" s="201"/>
      <c r="D22" s="204" t="s">
        <v>10</v>
      </c>
      <c r="E22" s="205"/>
      <c r="F22" s="208" t="s">
        <v>11</v>
      </c>
      <c r="G22" s="208" t="s">
        <v>12</v>
      </c>
      <c r="H22" s="208" t="s">
        <v>13</v>
      </c>
      <c r="I22" s="204" t="s">
        <v>14</v>
      </c>
      <c r="J22" s="205"/>
      <c r="K22" s="210" t="s">
        <v>15</v>
      </c>
      <c r="L22" s="211"/>
      <c r="M22" s="201"/>
      <c r="N22" s="221" t="s">
        <v>16</v>
      </c>
    </row>
    <row r="23" spans="2:14">
      <c r="B23" s="202"/>
      <c r="C23" s="203"/>
      <c r="D23" s="206"/>
      <c r="E23" s="207"/>
      <c r="F23" s="209"/>
      <c r="G23" s="209"/>
      <c r="H23" s="209"/>
      <c r="I23" s="206"/>
      <c r="J23" s="207"/>
      <c r="K23" s="18" t="s">
        <v>11</v>
      </c>
      <c r="L23" s="223" t="s">
        <v>14</v>
      </c>
      <c r="M23" s="203"/>
      <c r="N23" s="222"/>
    </row>
    <row r="24" spans="2:14" hidden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2:14">
      <c r="B25" s="20"/>
      <c r="C25" s="21"/>
      <c r="D25" s="22"/>
      <c r="E25" s="21"/>
      <c r="F25" s="23"/>
      <c r="G25" s="24"/>
      <c r="H25" s="25"/>
      <c r="I25" s="192"/>
      <c r="J25" s="193"/>
      <c r="K25" s="26"/>
      <c r="L25" s="192"/>
      <c r="M25" s="193"/>
      <c r="N25" s="27"/>
    </row>
    <row r="26" spans="2:14">
      <c r="B26" s="28" t="s">
        <v>17</v>
      </c>
      <c r="C26" s="29" t="s">
        <v>18</v>
      </c>
      <c r="D26" s="30"/>
      <c r="E26" s="29"/>
      <c r="F26" s="31"/>
      <c r="G26" s="32"/>
      <c r="H26" s="31"/>
      <c r="I26" s="190"/>
      <c r="J26" s="191"/>
      <c r="K26" s="33"/>
      <c r="L26" s="190"/>
      <c r="M26" s="191"/>
      <c r="N26" s="34"/>
    </row>
    <row r="27" spans="2:14">
      <c r="B27" s="10"/>
      <c r="C27" s="35"/>
      <c r="D27" s="36"/>
      <c r="E27" s="35"/>
      <c r="F27" s="23"/>
      <c r="G27" s="37"/>
      <c r="H27" s="23"/>
      <c r="I27" s="196"/>
      <c r="J27" s="197"/>
      <c r="K27" s="26"/>
      <c r="L27" s="192"/>
      <c r="M27" s="193"/>
      <c r="N27" s="38"/>
    </row>
    <row r="28" spans="2:14">
      <c r="B28" s="39"/>
      <c r="C28" s="29"/>
      <c r="D28" s="30"/>
      <c r="E28" s="29"/>
      <c r="F28" s="31">
        <v>1</v>
      </c>
      <c r="G28" s="32" t="s">
        <v>19</v>
      </c>
      <c r="H28" s="23"/>
      <c r="I28" s="190"/>
      <c r="J28" s="191"/>
      <c r="K28" s="33"/>
      <c r="L28" s="190"/>
      <c r="M28" s="191"/>
      <c r="N28" s="40"/>
    </row>
    <row r="29" spans="2:14" hidden="1">
      <c r="B29" s="20"/>
      <c r="C29" s="21"/>
      <c r="D29" s="22"/>
      <c r="E29" s="21"/>
      <c r="F29" s="23"/>
      <c r="G29" s="24"/>
      <c r="H29" s="25"/>
      <c r="I29" s="198"/>
      <c r="J29" s="199"/>
      <c r="K29" s="26"/>
      <c r="L29" s="192"/>
      <c r="M29" s="193"/>
      <c r="N29" s="27"/>
    </row>
    <row r="30" spans="2:14" hidden="1">
      <c r="B30" s="39"/>
      <c r="C30" s="29"/>
      <c r="D30" s="30"/>
      <c r="E30" s="29"/>
      <c r="F30" s="31"/>
      <c r="G30" s="32"/>
      <c r="H30" s="31"/>
      <c r="I30" s="190"/>
      <c r="J30" s="191"/>
      <c r="K30" s="33"/>
      <c r="L30" s="190"/>
      <c r="M30" s="191"/>
      <c r="N30" s="40"/>
    </row>
    <row r="31" spans="2:14" hidden="1">
      <c r="B31" s="20"/>
      <c r="C31" s="21"/>
      <c r="D31" s="22"/>
      <c r="E31" s="21"/>
      <c r="F31" s="23"/>
      <c r="G31" s="24"/>
      <c r="H31" s="25"/>
      <c r="I31" s="198"/>
      <c r="J31" s="199"/>
      <c r="K31" s="26"/>
      <c r="L31" s="192"/>
      <c r="M31" s="193"/>
      <c r="N31" s="27"/>
    </row>
    <row r="32" spans="2:14" hidden="1">
      <c r="B32" s="39"/>
      <c r="C32" s="29"/>
      <c r="D32" s="30"/>
      <c r="E32" s="29"/>
      <c r="F32" s="31"/>
      <c r="G32" s="32"/>
      <c r="H32" s="31"/>
      <c r="I32" s="190"/>
      <c r="J32" s="191"/>
      <c r="K32" s="33"/>
      <c r="L32" s="190"/>
      <c r="M32" s="191"/>
      <c r="N32" s="40"/>
    </row>
    <row r="33" spans="2:16">
      <c r="B33" s="20"/>
      <c r="C33" s="21"/>
      <c r="D33" s="22"/>
      <c r="E33" s="21"/>
      <c r="F33" s="23"/>
      <c r="G33" s="24"/>
      <c r="H33" s="25"/>
      <c r="I33" s="198"/>
      <c r="J33" s="199"/>
      <c r="K33" s="26"/>
      <c r="L33" s="192"/>
      <c r="M33" s="193"/>
      <c r="N33" s="27"/>
    </row>
    <row r="34" spans="2:16">
      <c r="B34" s="39"/>
      <c r="C34" s="29"/>
      <c r="D34" s="30"/>
      <c r="E34" s="29"/>
      <c r="F34" s="31"/>
      <c r="G34" s="32"/>
      <c r="H34" s="31"/>
      <c r="I34" s="190"/>
      <c r="J34" s="191"/>
      <c r="K34" s="33"/>
      <c r="L34" s="190"/>
      <c r="M34" s="191"/>
      <c r="N34" s="40"/>
    </row>
    <row r="35" spans="2:16">
      <c r="B35" s="20"/>
      <c r="C35" s="21"/>
      <c r="D35" s="22"/>
      <c r="E35" s="21"/>
      <c r="F35" s="23"/>
      <c r="G35" s="24"/>
      <c r="H35" s="25"/>
      <c r="I35" s="198"/>
      <c r="J35" s="199"/>
      <c r="K35" s="26"/>
      <c r="L35" s="192"/>
      <c r="M35" s="193"/>
      <c r="N35" s="27"/>
    </row>
    <row r="36" spans="2:16">
      <c r="B36" s="28"/>
      <c r="C36" s="29"/>
      <c r="D36" s="30"/>
      <c r="E36" s="29"/>
      <c r="F36" s="31"/>
      <c r="G36" s="32"/>
      <c r="H36" s="31"/>
      <c r="I36" s="190"/>
      <c r="J36" s="191"/>
      <c r="K36" s="33"/>
      <c r="L36" s="190"/>
      <c r="M36" s="191"/>
      <c r="N36" s="40"/>
    </row>
    <row r="37" spans="2:16">
      <c r="B37" s="20"/>
      <c r="C37" s="21"/>
      <c r="D37" s="22"/>
      <c r="E37" s="21"/>
      <c r="F37" s="23"/>
      <c r="G37" s="24"/>
      <c r="H37" s="25"/>
      <c r="I37" s="198"/>
      <c r="J37" s="199"/>
      <c r="K37" s="26"/>
      <c r="L37" s="192"/>
      <c r="M37" s="193"/>
      <c r="N37" s="27"/>
    </row>
    <row r="38" spans="2:16">
      <c r="B38" s="28"/>
      <c r="C38" s="41" t="s">
        <v>20</v>
      </c>
      <c r="D38" s="30"/>
      <c r="E38" s="29"/>
      <c r="F38" s="31"/>
      <c r="G38" s="32"/>
      <c r="H38" s="31"/>
      <c r="I38" s="190"/>
      <c r="J38" s="191"/>
      <c r="K38" s="33"/>
      <c r="L38" s="190"/>
      <c r="M38" s="191"/>
      <c r="N38" s="42"/>
      <c r="P38" s="43"/>
    </row>
    <row r="39" spans="2:16">
      <c r="B39" s="20"/>
      <c r="C39" s="21"/>
      <c r="D39" s="22"/>
      <c r="E39" s="21"/>
      <c r="F39" s="23"/>
      <c r="G39" s="24"/>
      <c r="H39" s="25"/>
      <c r="I39" s="192"/>
      <c r="J39" s="193"/>
      <c r="K39" s="26"/>
      <c r="L39" s="192"/>
      <c r="M39" s="193"/>
      <c r="N39" s="27"/>
    </row>
    <row r="40" spans="2:16">
      <c r="B40" s="28"/>
      <c r="C40" s="29"/>
      <c r="D40" s="30"/>
      <c r="E40" s="29"/>
      <c r="F40" s="31"/>
      <c r="G40" s="32"/>
      <c r="H40" s="31"/>
      <c r="I40" s="190"/>
      <c r="J40" s="191"/>
      <c r="K40" s="33"/>
      <c r="L40" s="190"/>
      <c r="M40" s="191"/>
      <c r="N40" s="44"/>
    </row>
    <row r="41" spans="2:16">
      <c r="B41" s="20"/>
      <c r="C41" s="21"/>
      <c r="D41" s="22"/>
      <c r="E41" s="21"/>
      <c r="F41" s="23"/>
      <c r="G41" s="24"/>
      <c r="H41" s="25"/>
      <c r="I41" s="196"/>
      <c r="J41" s="197"/>
      <c r="K41" s="26"/>
      <c r="L41" s="192"/>
      <c r="M41" s="193"/>
      <c r="N41" s="45"/>
    </row>
    <row r="42" spans="2:16">
      <c r="B42" s="28" t="s">
        <v>21</v>
      </c>
      <c r="C42" s="29" t="s">
        <v>22</v>
      </c>
      <c r="D42" s="30" t="s">
        <v>23</v>
      </c>
      <c r="E42" s="29"/>
      <c r="F42" s="31">
        <v>1</v>
      </c>
      <c r="G42" s="32" t="s">
        <v>19</v>
      </c>
      <c r="H42" s="31"/>
      <c r="I42" s="190"/>
      <c r="J42" s="191"/>
      <c r="K42" s="33"/>
      <c r="L42" s="190"/>
      <c r="M42" s="191"/>
      <c r="N42" s="46"/>
    </row>
    <row r="43" spans="2:16">
      <c r="B43" s="20"/>
      <c r="C43" s="21"/>
      <c r="D43" s="22"/>
      <c r="E43" s="21"/>
      <c r="F43" s="23"/>
      <c r="G43" s="24"/>
      <c r="H43" s="25"/>
      <c r="I43" s="198"/>
      <c r="J43" s="199"/>
      <c r="K43" s="26"/>
      <c r="L43" s="192"/>
      <c r="M43" s="193"/>
      <c r="N43" s="27"/>
    </row>
    <row r="44" spans="2:16">
      <c r="B44" s="28"/>
      <c r="C44" s="29"/>
      <c r="D44" s="30"/>
      <c r="E44" s="29"/>
      <c r="F44" s="31"/>
      <c r="G44" s="32"/>
      <c r="H44" s="31"/>
      <c r="I44" s="190"/>
      <c r="J44" s="191"/>
      <c r="K44" s="33"/>
      <c r="L44" s="190"/>
      <c r="M44" s="191"/>
      <c r="N44" s="44"/>
    </row>
    <row r="45" spans="2:16">
      <c r="B45" s="20"/>
      <c r="C45" s="21"/>
      <c r="D45" s="22"/>
      <c r="E45" s="21"/>
      <c r="F45" s="23"/>
      <c r="G45" s="24"/>
      <c r="H45" s="25"/>
      <c r="I45" s="196"/>
      <c r="J45" s="197"/>
      <c r="K45" s="26"/>
      <c r="L45" s="192"/>
      <c r="M45" s="193"/>
      <c r="N45" s="27"/>
    </row>
    <row r="46" spans="2:16">
      <c r="B46" s="28"/>
      <c r="C46" s="47" t="s">
        <v>24</v>
      </c>
      <c r="D46" s="30"/>
      <c r="E46" s="29"/>
      <c r="F46" s="31"/>
      <c r="G46" s="32"/>
      <c r="H46" s="31"/>
      <c r="I46" s="190"/>
      <c r="J46" s="191"/>
      <c r="K46" s="33"/>
      <c r="L46" s="190"/>
      <c r="M46" s="191"/>
      <c r="N46" s="44"/>
      <c r="P46" s="43"/>
    </row>
    <row r="47" spans="2:16">
      <c r="B47" s="20"/>
      <c r="C47" s="21"/>
      <c r="D47" s="22"/>
      <c r="E47" s="21"/>
      <c r="F47" s="23"/>
      <c r="G47" s="24"/>
      <c r="H47" s="25"/>
      <c r="I47" s="192"/>
      <c r="J47" s="193"/>
      <c r="K47" s="26"/>
      <c r="L47" s="192"/>
      <c r="M47" s="193"/>
      <c r="N47" s="27"/>
    </row>
    <row r="48" spans="2:16">
      <c r="B48" s="28" t="s">
        <v>25</v>
      </c>
      <c r="C48" s="29" t="s">
        <v>26</v>
      </c>
      <c r="D48" s="30"/>
      <c r="E48" s="29"/>
      <c r="F48" s="31"/>
      <c r="G48" s="32"/>
      <c r="H48" s="31"/>
      <c r="I48" s="190"/>
      <c r="J48" s="191"/>
      <c r="K48" s="33"/>
      <c r="L48" s="190"/>
      <c r="M48" s="191"/>
      <c r="N48" s="44"/>
    </row>
    <row r="49" spans="2:14">
      <c r="B49" s="20"/>
      <c r="C49" s="21"/>
      <c r="D49" s="22"/>
      <c r="E49" s="21"/>
      <c r="F49" s="23"/>
      <c r="G49" s="24"/>
      <c r="H49" s="25"/>
      <c r="I49" s="196"/>
      <c r="J49" s="197"/>
      <c r="K49" s="26"/>
      <c r="L49" s="192"/>
      <c r="M49" s="193"/>
      <c r="N49" s="45"/>
    </row>
    <row r="50" spans="2:14">
      <c r="B50" s="28"/>
      <c r="C50" s="29" t="s">
        <v>27</v>
      </c>
      <c r="D50" s="30"/>
      <c r="E50" s="29"/>
      <c r="F50" s="31">
        <v>1</v>
      </c>
      <c r="G50" s="32" t="s">
        <v>19</v>
      </c>
      <c r="H50" s="31"/>
      <c r="I50" s="190"/>
      <c r="J50" s="191"/>
      <c r="K50" s="33"/>
      <c r="L50" s="190"/>
      <c r="M50" s="191"/>
      <c r="N50" s="46"/>
    </row>
    <row r="51" spans="2:14">
      <c r="B51" s="20"/>
      <c r="C51" s="21"/>
      <c r="D51" s="22"/>
      <c r="E51" s="21"/>
      <c r="F51" s="23"/>
      <c r="G51" s="24"/>
      <c r="H51" s="25"/>
      <c r="I51" s="198"/>
      <c r="J51" s="199"/>
      <c r="K51" s="26"/>
      <c r="L51" s="192"/>
      <c r="M51" s="193"/>
      <c r="N51" s="27"/>
    </row>
    <row r="52" spans="2:14">
      <c r="B52" s="28"/>
      <c r="C52" s="29"/>
      <c r="D52" s="30"/>
      <c r="E52" s="29"/>
      <c r="F52" s="31"/>
      <c r="G52" s="32"/>
      <c r="H52" s="31"/>
      <c r="I52" s="190"/>
      <c r="J52" s="191"/>
      <c r="K52" s="33"/>
      <c r="L52" s="190"/>
      <c r="M52" s="191"/>
      <c r="N52" s="44"/>
    </row>
    <row r="53" spans="2:14">
      <c r="B53" s="20"/>
      <c r="C53" s="21"/>
      <c r="D53" s="22"/>
      <c r="E53" s="21"/>
      <c r="F53" s="23"/>
      <c r="G53" s="24"/>
      <c r="H53" s="25"/>
      <c r="I53" s="196"/>
      <c r="J53" s="197"/>
      <c r="K53" s="26"/>
      <c r="L53" s="192"/>
      <c r="M53" s="193"/>
      <c r="N53" s="27"/>
    </row>
    <row r="54" spans="2:14">
      <c r="B54" s="28"/>
      <c r="C54" s="47" t="s">
        <v>28</v>
      </c>
      <c r="D54" s="30"/>
      <c r="E54" s="29"/>
      <c r="F54" s="31"/>
      <c r="G54" s="32"/>
      <c r="H54" s="31"/>
      <c r="I54" s="190"/>
      <c r="J54" s="191"/>
      <c r="K54" s="33"/>
      <c r="L54" s="190"/>
      <c r="M54" s="191"/>
      <c r="N54" s="44"/>
    </row>
    <row r="55" spans="2:14">
      <c r="B55" s="20"/>
      <c r="C55" s="21"/>
      <c r="D55" s="22"/>
      <c r="E55" s="21"/>
      <c r="F55" s="23"/>
      <c r="G55" s="24"/>
      <c r="H55" s="25"/>
      <c r="I55" s="196"/>
      <c r="J55" s="197"/>
      <c r="K55" s="26"/>
      <c r="L55" s="192"/>
      <c r="M55" s="193"/>
      <c r="N55" s="45"/>
    </row>
    <row r="56" spans="2:14">
      <c r="B56" s="28"/>
      <c r="C56" s="29" t="s">
        <v>29</v>
      </c>
      <c r="D56" s="30" t="s">
        <v>203</v>
      </c>
      <c r="E56" s="29"/>
      <c r="F56" s="31">
        <v>1</v>
      </c>
      <c r="G56" s="32" t="s">
        <v>19</v>
      </c>
      <c r="H56" s="31"/>
      <c r="I56" s="190"/>
      <c r="J56" s="191"/>
      <c r="K56" s="33"/>
      <c r="L56" s="190"/>
      <c r="M56" s="191"/>
      <c r="N56" s="46"/>
    </row>
    <row r="57" spans="2:14">
      <c r="B57" s="20"/>
      <c r="C57" s="21"/>
      <c r="D57" s="22"/>
      <c r="E57" s="21"/>
      <c r="F57" s="23"/>
      <c r="G57" s="24"/>
      <c r="H57" s="25"/>
      <c r="I57" s="196"/>
      <c r="J57" s="197"/>
      <c r="K57" s="26"/>
      <c r="L57" s="192"/>
      <c r="M57" s="193"/>
      <c r="N57" s="27"/>
    </row>
    <row r="58" spans="2:14">
      <c r="B58" s="28" t="s">
        <v>30</v>
      </c>
      <c r="C58" s="29" t="s">
        <v>31</v>
      </c>
      <c r="D58" s="30"/>
      <c r="E58" s="29"/>
      <c r="F58" s="31"/>
      <c r="G58" s="32"/>
      <c r="H58" s="31"/>
      <c r="I58" s="190"/>
      <c r="J58" s="191"/>
      <c r="K58" s="33"/>
      <c r="L58" s="190"/>
      <c r="M58" s="191"/>
      <c r="N58" s="44"/>
    </row>
    <row r="59" spans="2:14">
      <c r="B59" s="20"/>
      <c r="C59" s="21"/>
      <c r="D59" s="22"/>
      <c r="E59" s="21"/>
      <c r="F59" s="23"/>
      <c r="G59" s="24"/>
      <c r="H59" s="25"/>
      <c r="I59" s="192"/>
      <c r="J59" s="193"/>
      <c r="K59" s="26"/>
      <c r="L59" s="192"/>
      <c r="M59" s="193"/>
      <c r="N59" s="27"/>
    </row>
    <row r="60" spans="2:14">
      <c r="B60" s="28"/>
      <c r="C60" s="29"/>
      <c r="D60" s="30"/>
      <c r="E60" s="29"/>
      <c r="F60" s="31"/>
      <c r="G60" s="32"/>
      <c r="H60" s="31"/>
      <c r="I60" s="190"/>
      <c r="J60" s="191"/>
      <c r="K60" s="33"/>
      <c r="L60" s="190"/>
      <c r="M60" s="191"/>
      <c r="N60" s="44"/>
    </row>
    <row r="61" spans="2:14">
      <c r="B61" s="20"/>
      <c r="C61" s="21"/>
      <c r="D61" s="22"/>
      <c r="E61" s="21"/>
      <c r="F61" s="23"/>
      <c r="G61" s="24"/>
      <c r="H61" s="25"/>
      <c r="I61" s="196"/>
      <c r="J61" s="197"/>
      <c r="K61" s="26"/>
      <c r="L61" s="192"/>
      <c r="M61" s="193"/>
      <c r="N61" s="27"/>
    </row>
    <row r="62" spans="2:14">
      <c r="B62" s="28"/>
      <c r="C62" s="29" t="s">
        <v>32</v>
      </c>
      <c r="D62" s="30"/>
      <c r="E62" s="29"/>
      <c r="F62" s="31">
        <v>1</v>
      </c>
      <c r="G62" s="32" t="s">
        <v>19</v>
      </c>
      <c r="H62" s="31"/>
      <c r="I62" s="190"/>
      <c r="J62" s="191"/>
      <c r="K62" s="33"/>
      <c r="L62" s="190"/>
      <c r="M62" s="191"/>
      <c r="N62" s="44"/>
    </row>
    <row r="63" spans="2:14">
      <c r="B63" s="20"/>
      <c r="C63" s="21"/>
      <c r="D63" s="22"/>
      <c r="E63" s="21"/>
      <c r="F63" s="23"/>
      <c r="G63" s="24"/>
      <c r="H63" s="25"/>
      <c r="I63" s="192"/>
      <c r="J63" s="193"/>
      <c r="K63" s="26"/>
      <c r="L63" s="192"/>
      <c r="M63" s="193"/>
      <c r="N63" s="27"/>
    </row>
    <row r="64" spans="2:14">
      <c r="B64" s="28"/>
      <c r="C64" s="29"/>
      <c r="D64" s="30"/>
      <c r="E64" s="29"/>
      <c r="F64" s="31"/>
      <c r="G64" s="32"/>
      <c r="H64" s="31"/>
      <c r="I64" s="190"/>
      <c r="J64" s="191"/>
      <c r="K64" s="33"/>
      <c r="L64" s="190"/>
      <c r="M64" s="191"/>
      <c r="N64" s="44"/>
    </row>
    <row r="65" spans="2:14">
      <c r="B65" s="20"/>
      <c r="C65" s="21"/>
      <c r="D65" s="22"/>
      <c r="E65" s="21"/>
      <c r="F65" s="23"/>
      <c r="G65" s="24"/>
      <c r="H65" s="25"/>
      <c r="I65" s="196"/>
      <c r="J65" s="197"/>
      <c r="K65" s="26"/>
      <c r="L65" s="192"/>
      <c r="M65" s="193"/>
      <c r="N65" s="27"/>
    </row>
    <row r="66" spans="2:14">
      <c r="B66" s="48"/>
      <c r="C66" s="41" t="s">
        <v>33</v>
      </c>
      <c r="D66" s="30"/>
      <c r="E66" s="29"/>
      <c r="F66" s="31"/>
      <c r="G66" s="32"/>
      <c r="H66" s="31"/>
      <c r="I66" s="190"/>
      <c r="J66" s="191"/>
      <c r="K66" s="33"/>
      <c r="L66" s="190"/>
      <c r="M66" s="191"/>
      <c r="N66" s="44"/>
    </row>
    <row r="67" spans="2:14">
      <c r="B67" s="20"/>
      <c r="C67" s="21"/>
      <c r="D67" s="22"/>
      <c r="E67" s="21"/>
      <c r="F67" s="23"/>
      <c r="G67" s="24"/>
      <c r="H67" s="25"/>
      <c r="I67" s="192"/>
      <c r="J67" s="193"/>
      <c r="K67" s="26"/>
      <c r="L67" s="192"/>
      <c r="M67" s="193"/>
      <c r="N67" s="27"/>
    </row>
    <row r="68" spans="2:14">
      <c r="B68" s="15"/>
      <c r="C68" s="49"/>
      <c r="D68" s="50"/>
      <c r="E68" s="49"/>
      <c r="F68" s="51"/>
      <c r="G68" s="52"/>
      <c r="H68" s="51"/>
      <c r="I68" s="194"/>
      <c r="J68" s="195"/>
      <c r="K68" s="53"/>
      <c r="L68" s="194"/>
      <c r="M68" s="195"/>
      <c r="N68" s="54"/>
    </row>
  </sheetData>
  <mergeCells count="106">
    <mergeCell ref="F2:I2"/>
    <mergeCell ref="K2:L2"/>
    <mergeCell ref="C3:D4"/>
    <mergeCell ref="C6:G7"/>
    <mergeCell ref="I6:K7"/>
    <mergeCell ref="C8:G9"/>
    <mergeCell ref="H8:H9"/>
    <mergeCell ref="L8:N9"/>
    <mergeCell ref="N22:N23"/>
    <mergeCell ref="L23:M23"/>
    <mergeCell ref="G12:L12"/>
    <mergeCell ref="I25:J25"/>
    <mergeCell ref="L25:M25"/>
    <mergeCell ref="I26:J26"/>
    <mergeCell ref="L26:M26"/>
    <mergeCell ref="B22:C23"/>
    <mergeCell ref="D22:E23"/>
    <mergeCell ref="F22:F23"/>
    <mergeCell ref="G22:G23"/>
    <mergeCell ref="H22:H23"/>
    <mergeCell ref="I22:J23"/>
    <mergeCell ref="K22:M22"/>
    <mergeCell ref="I30:J30"/>
    <mergeCell ref="L30:M30"/>
    <mergeCell ref="I31:J31"/>
    <mergeCell ref="L31:M31"/>
    <mergeCell ref="I32:J32"/>
    <mergeCell ref="L32:M32"/>
    <mergeCell ref="I27:J27"/>
    <mergeCell ref="L27:M27"/>
    <mergeCell ref="I28:J28"/>
    <mergeCell ref="L28:M28"/>
    <mergeCell ref="I29:J29"/>
    <mergeCell ref="L29:M29"/>
    <mergeCell ref="I36:J36"/>
    <mergeCell ref="L36:M36"/>
    <mergeCell ref="I37:J37"/>
    <mergeCell ref="L37:M37"/>
    <mergeCell ref="I38:J38"/>
    <mergeCell ref="L38:M38"/>
    <mergeCell ref="I33:J33"/>
    <mergeCell ref="L33:M33"/>
    <mergeCell ref="I34:J34"/>
    <mergeCell ref="L34:M34"/>
    <mergeCell ref="I35:J35"/>
    <mergeCell ref="L35:M35"/>
    <mergeCell ref="I42:J42"/>
    <mergeCell ref="L42:M42"/>
    <mergeCell ref="I43:J43"/>
    <mergeCell ref="L43:M43"/>
    <mergeCell ref="I44:J44"/>
    <mergeCell ref="L44:M44"/>
    <mergeCell ref="I39:J39"/>
    <mergeCell ref="L39:M39"/>
    <mergeCell ref="I40:J40"/>
    <mergeCell ref="L40:M40"/>
    <mergeCell ref="I41:J41"/>
    <mergeCell ref="L41:M41"/>
    <mergeCell ref="I48:J48"/>
    <mergeCell ref="L48:M48"/>
    <mergeCell ref="I49:J49"/>
    <mergeCell ref="L49:M49"/>
    <mergeCell ref="I50:J50"/>
    <mergeCell ref="L50:M50"/>
    <mergeCell ref="I45:J45"/>
    <mergeCell ref="L45:M45"/>
    <mergeCell ref="I46:J46"/>
    <mergeCell ref="L46:M46"/>
    <mergeCell ref="I47:J47"/>
    <mergeCell ref="L47:M47"/>
    <mergeCell ref="I54:J54"/>
    <mergeCell ref="L54:M54"/>
    <mergeCell ref="I55:J55"/>
    <mergeCell ref="L55:M55"/>
    <mergeCell ref="I56:J56"/>
    <mergeCell ref="L56:M56"/>
    <mergeCell ref="I51:J51"/>
    <mergeCell ref="L51:M51"/>
    <mergeCell ref="I52:J52"/>
    <mergeCell ref="L52:M52"/>
    <mergeCell ref="I53:J53"/>
    <mergeCell ref="L53:M53"/>
    <mergeCell ref="I60:J60"/>
    <mergeCell ref="L60:M60"/>
    <mergeCell ref="I61:J61"/>
    <mergeCell ref="L61:M61"/>
    <mergeCell ref="I62:J62"/>
    <mergeCell ref="L62:M62"/>
    <mergeCell ref="I57:J57"/>
    <mergeCell ref="L57:M57"/>
    <mergeCell ref="I58:J58"/>
    <mergeCell ref="L58:M58"/>
    <mergeCell ref="I59:J59"/>
    <mergeCell ref="L59:M59"/>
    <mergeCell ref="I66:J66"/>
    <mergeCell ref="L66:M66"/>
    <mergeCell ref="I67:J67"/>
    <mergeCell ref="L67:M67"/>
    <mergeCell ref="I68:J68"/>
    <mergeCell ref="L68:M68"/>
    <mergeCell ref="I63:J63"/>
    <mergeCell ref="L63:M63"/>
    <mergeCell ref="I64:J64"/>
    <mergeCell ref="L64:M64"/>
    <mergeCell ref="I65:J65"/>
    <mergeCell ref="L65:M65"/>
  </mergeCells>
  <phoneticPr fontId="3"/>
  <conditionalFormatting sqref="F25 H25:M25 K27:M27 F29 H29:M29 F31 H31:M31 F33 H33:I33 K33:L33 F35 H35:M35 F37 H37:M37 F39 H39:M39 F41 H41 K41:M41 F43 H43:M43 F45 H45 K45:M45 F47 H47:M47 F49 H49 K49:M49 F51 H51:M51 F53 H53 K53:M53 F55 H55 K55:M55 F57 H57 K57:M57 F59 H59:M59 F61 H61 K61:M61 F63 H63:M63 F65 H65 K65:M65 F67 H67:M67">
    <cfRule type="cellIs" dxfId="12" priority="1" stopIfTrue="1" operator="notEqual">
      <formula>0</formula>
    </cfRule>
  </conditionalFormatting>
  <pageMargins left="0.78740157480314965" right="0.39370078740157483" top="0.51181102362204722" bottom="0.31496062992125984" header="0.31496062992125984" footer="0"/>
  <pageSetup paperSize="9" scale="96" orientation="portrait" verticalDpi="300" r:id="rId1"/>
  <headerFooter alignWithMargins="0">
    <oddHeader>&amp;R&amp;10&amp;P&amp;[ 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FA82-6E3C-4F85-9E80-2DF850CC8C2D}">
  <dimension ref="A1:X91"/>
  <sheetViews>
    <sheetView view="pageBreakPreview" zoomScale="115" zoomScaleNormal="100" zoomScaleSheetLayoutView="115" workbookViewId="0">
      <selection sqref="A1:H1"/>
    </sheetView>
  </sheetViews>
  <sheetFormatPr defaultColWidth="9" defaultRowHeight="13.2"/>
  <cols>
    <col min="1" max="1" width="26.88671875" style="105" customWidth="1"/>
    <col min="2" max="2" width="20.6640625" style="105" customWidth="1"/>
    <col min="3" max="4" width="12.33203125" style="105" customWidth="1"/>
    <col min="5" max="5" width="16.33203125" style="105" customWidth="1"/>
    <col min="6" max="6" width="9.88671875" style="105" customWidth="1"/>
    <col min="7" max="7" width="16.33203125" style="105" customWidth="1"/>
    <col min="8" max="8" width="24.6640625" style="105" customWidth="1"/>
    <col min="9" max="10" width="9" style="105"/>
    <col min="11" max="11" width="12.21875" style="105" bestFit="1" customWidth="1"/>
    <col min="12" max="17" width="9" style="105"/>
    <col min="18" max="18" width="8.88671875" style="105" customWidth="1"/>
    <col min="19" max="22" width="9" style="105"/>
    <col min="23" max="23" width="9" style="106"/>
    <col min="24" max="16384" width="9" style="105"/>
  </cols>
  <sheetData>
    <row r="1" spans="1:24" ht="27.75" customHeight="1">
      <c r="A1" s="229" t="s">
        <v>65</v>
      </c>
      <c r="B1" s="230"/>
      <c r="C1" s="230"/>
      <c r="D1" s="230"/>
      <c r="E1" s="230"/>
      <c r="F1" s="230"/>
      <c r="G1" s="230"/>
      <c r="H1" s="231"/>
    </row>
    <row r="2" spans="1:24" ht="27.75" customHeight="1">
      <c r="A2" s="232" t="s">
        <v>66</v>
      </c>
      <c r="B2" s="233"/>
      <c r="C2" s="234"/>
      <c r="D2" s="234"/>
      <c r="E2" s="234"/>
      <c r="F2" s="107" t="s">
        <v>67</v>
      </c>
      <c r="G2" s="108"/>
      <c r="H2" s="109"/>
      <c r="I2" s="110"/>
    </row>
    <row r="3" spans="1:24" ht="27.75" customHeight="1">
      <c r="A3" s="111"/>
      <c r="B3" s="112" t="s">
        <v>68</v>
      </c>
      <c r="C3" s="235" t="s">
        <v>202</v>
      </c>
      <c r="D3" s="235"/>
      <c r="E3" s="235"/>
      <c r="F3" s="235"/>
      <c r="G3" s="235"/>
      <c r="H3" s="236"/>
    </row>
    <row r="4" spans="1:24" ht="12.75" customHeight="1">
      <c r="A4" s="113"/>
      <c r="B4" s="113"/>
      <c r="C4" s="226"/>
      <c r="D4" s="227"/>
      <c r="E4" s="113"/>
      <c r="F4" s="228" t="s">
        <v>69</v>
      </c>
      <c r="G4" s="228"/>
      <c r="H4" s="114"/>
      <c r="X4" s="115"/>
    </row>
    <row r="5" spans="1:24" ht="12.75" customHeight="1">
      <c r="A5" s="116" t="s">
        <v>70</v>
      </c>
      <c r="B5" s="116" t="s">
        <v>71</v>
      </c>
      <c r="C5" s="225" t="s">
        <v>72</v>
      </c>
      <c r="D5" s="225"/>
      <c r="E5" s="116" t="s">
        <v>73</v>
      </c>
      <c r="F5" s="116" t="s">
        <v>74</v>
      </c>
      <c r="G5" s="116" t="s">
        <v>73</v>
      </c>
      <c r="H5" s="116" t="s">
        <v>75</v>
      </c>
    </row>
    <row r="6" spans="1:24" ht="12.75" customHeight="1">
      <c r="A6" s="113"/>
      <c r="B6" s="113"/>
      <c r="C6" s="117"/>
      <c r="D6" s="117"/>
      <c r="E6" s="118"/>
      <c r="F6" s="113"/>
      <c r="G6" s="113"/>
      <c r="H6" s="113"/>
    </row>
    <row r="7" spans="1:24" ht="12.75" customHeight="1">
      <c r="A7" s="119" t="s">
        <v>76</v>
      </c>
      <c r="B7" s="119"/>
      <c r="C7" s="120"/>
      <c r="D7" s="120"/>
      <c r="E7" s="121"/>
      <c r="F7" s="119"/>
      <c r="G7" s="119"/>
      <c r="H7" s="119"/>
    </row>
    <row r="8" spans="1:24" ht="12.75" customHeight="1">
      <c r="A8" s="122"/>
      <c r="B8" s="122"/>
      <c r="C8" s="117"/>
      <c r="D8" s="123"/>
      <c r="E8" s="124"/>
      <c r="F8" s="122"/>
      <c r="G8" s="122"/>
      <c r="H8" s="122"/>
    </row>
    <row r="9" spans="1:24" ht="12.75" customHeight="1">
      <c r="A9" s="125"/>
      <c r="B9" s="126"/>
      <c r="C9" s="120"/>
      <c r="D9" s="116"/>
      <c r="E9" s="127"/>
      <c r="F9" s="126"/>
      <c r="G9" s="126"/>
      <c r="H9" s="126"/>
    </row>
    <row r="10" spans="1:24" ht="12.75" customHeight="1">
      <c r="A10" s="122"/>
      <c r="B10" s="113"/>
      <c r="C10" s="117"/>
      <c r="D10" s="117"/>
      <c r="E10" s="118"/>
      <c r="F10" s="113"/>
      <c r="G10" s="113"/>
      <c r="H10" s="113"/>
    </row>
    <row r="11" spans="1:24" ht="12.75" customHeight="1">
      <c r="A11" s="125"/>
      <c r="B11" s="119"/>
      <c r="C11" s="120"/>
      <c r="D11" s="120"/>
      <c r="E11" s="121"/>
      <c r="F11" s="119"/>
      <c r="G11" s="119"/>
      <c r="H11" s="119"/>
    </row>
    <row r="12" spans="1:24" ht="12.75" customHeight="1">
      <c r="A12" s="122"/>
      <c r="B12" s="122"/>
      <c r="C12" s="117"/>
      <c r="D12" s="123"/>
      <c r="E12" s="124"/>
      <c r="F12" s="122"/>
      <c r="G12" s="122"/>
      <c r="H12" s="122"/>
    </row>
    <row r="13" spans="1:24" ht="12.75" customHeight="1">
      <c r="A13" s="125"/>
      <c r="B13" s="126"/>
      <c r="C13" s="120"/>
      <c r="D13" s="116"/>
      <c r="E13" s="127"/>
      <c r="F13" s="126"/>
      <c r="G13" s="126"/>
      <c r="H13" s="126"/>
    </row>
    <row r="14" spans="1:24" ht="12.75" customHeight="1">
      <c r="A14" s="113"/>
      <c r="B14" s="113"/>
      <c r="C14" s="117"/>
      <c r="D14" s="117"/>
      <c r="E14" s="118"/>
      <c r="F14" s="113"/>
      <c r="G14" s="113"/>
      <c r="H14" s="113"/>
    </row>
    <row r="15" spans="1:24" ht="12.75" customHeight="1">
      <c r="A15" s="120" t="s">
        <v>77</v>
      </c>
      <c r="B15" s="119"/>
      <c r="C15" s="120"/>
      <c r="D15" s="120"/>
      <c r="E15" s="121"/>
      <c r="F15" s="119"/>
      <c r="G15" s="119"/>
      <c r="H15" s="119"/>
    </row>
    <row r="16" spans="1:24" ht="12.75" customHeight="1">
      <c r="A16" s="122"/>
      <c r="B16" s="122"/>
      <c r="C16" s="117"/>
      <c r="D16" s="123"/>
      <c r="E16" s="124"/>
      <c r="F16" s="122"/>
      <c r="G16" s="122"/>
      <c r="H16" s="122"/>
    </row>
    <row r="17" spans="1:11" ht="12.75" customHeight="1">
      <c r="A17" s="125"/>
      <c r="B17" s="126"/>
      <c r="C17" s="120"/>
      <c r="D17" s="116"/>
      <c r="E17" s="127"/>
      <c r="F17" s="126"/>
      <c r="G17" s="126"/>
      <c r="H17" s="126"/>
    </row>
    <row r="18" spans="1:11" ht="12.75" customHeight="1">
      <c r="A18" s="113"/>
      <c r="B18" s="113"/>
      <c r="C18" s="117"/>
      <c r="D18" s="117"/>
      <c r="E18" s="118"/>
      <c r="F18" s="113"/>
      <c r="G18" s="113"/>
      <c r="H18" s="113"/>
    </row>
    <row r="19" spans="1:11" ht="12.75" customHeight="1">
      <c r="A19" s="119"/>
      <c r="B19" s="119"/>
      <c r="C19" s="120"/>
      <c r="D19" s="120"/>
      <c r="E19" s="121"/>
      <c r="F19" s="119"/>
      <c r="G19" s="119"/>
      <c r="H19" s="119"/>
    </row>
    <row r="20" spans="1:11" ht="12.75" customHeight="1">
      <c r="A20" s="122"/>
      <c r="B20" s="122"/>
      <c r="C20" s="123"/>
      <c r="D20" s="123"/>
      <c r="E20" s="124"/>
      <c r="F20" s="123"/>
      <c r="G20" s="122"/>
      <c r="H20" s="122"/>
    </row>
    <row r="21" spans="1:11" ht="12.75" customHeight="1">
      <c r="A21" s="126" t="s">
        <v>78</v>
      </c>
      <c r="B21" s="126" t="s">
        <v>79</v>
      </c>
      <c r="C21" s="120"/>
      <c r="D21" s="128"/>
      <c r="E21" s="127"/>
      <c r="F21" s="116"/>
      <c r="G21" s="126"/>
      <c r="H21" s="126"/>
    </row>
    <row r="22" spans="1:11" ht="12.75" customHeight="1">
      <c r="A22" s="122"/>
      <c r="B22" s="113"/>
      <c r="C22" s="117"/>
      <c r="D22" s="129"/>
      <c r="E22" s="118"/>
      <c r="F22" s="113"/>
      <c r="G22" s="113"/>
      <c r="H22" s="113"/>
    </row>
    <row r="23" spans="1:11" ht="12.75" customHeight="1">
      <c r="A23" s="125"/>
      <c r="B23" s="119"/>
      <c r="C23" s="120"/>
      <c r="D23" s="130"/>
      <c r="E23" s="121"/>
      <c r="F23" s="119"/>
      <c r="G23" s="119"/>
      <c r="H23" s="119"/>
    </row>
    <row r="24" spans="1:11" ht="12.75" customHeight="1">
      <c r="A24" s="122"/>
      <c r="B24" s="113"/>
      <c r="C24" s="117"/>
      <c r="D24" s="129"/>
      <c r="E24" s="118"/>
      <c r="F24" s="113"/>
      <c r="G24" s="113"/>
      <c r="H24" s="113"/>
    </row>
    <row r="25" spans="1:11" ht="12.75" customHeight="1">
      <c r="A25" s="125"/>
      <c r="B25" s="119"/>
      <c r="C25" s="120"/>
      <c r="D25" s="130"/>
      <c r="E25" s="121"/>
      <c r="F25" s="119"/>
      <c r="G25" s="119"/>
      <c r="H25" s="119"/>
    </row>
    <row r="26" spans="1:11" ht="12.75" customHeight="1">
      <c r="A26" s="122"/>
      <c r="B26" s="113"/>
      <c r="C26" s="117"/>
      <c r="D26" s="129"/>
      <c r="E26" s="118"/>
      <c r="F26" s="113"/>
      <c r="G26" s="113"/>
      <c r="H26" s="113"/>
      <c r="K26" s="131"/>
    </row>
    <row r="27" spans="1:11" ht="12.75" customHeight="1">
      <c r="A27" s="125"/>
      <c r="B27" s="119"/>
      <c r="C27" s="120"/>
      <c r="D27" s="130"/>
      <c r="E27" s="121"/>
      <c r="F27" s="119"/>
      <c r="G27" s="119"/>
      <c r="H27" s="119"/>
      <c r="K27" s="131"/>
    </row>
    <row r="28" spans="1:11" ht="12.75" customHeight="1">
      <c r="A28" s="113"/>
      <c r="B28" s="113"/>
      <c r="C28" s="117"/>
      <c r="D28" s="117"/>
      <c r="E28" s="118"/>
      <c r="F28" s="113"/>
      <c r="G28" s="113"/>
      <c r="H28" s="113"/>
    </row>
    <row r="29" spans="1:11" ht="12.75" customHeight="1">
      <c r="A29" s="120" t="s">
        <v>77</v>
      </c>
      <c r="B29" s="119"/>
      <c r="C29" s="120"/>
      <c r="D29" s="120"/>
      <c r="E29" s="121"/>
      <c r="F29" s="119"/>
      <c r="G29" s="119"/>
      <c r="H29" s="119"/>
    </row>
    <row r="30" spans="1:11" ht="12.75" customHeight="1">
      <c r="A30" s="122"/>
      <c r="B30" s="113"/>
      <c r="C30" s="117"/>
      <c r="D30" s="129"/>
      <c r="E30" s="118"/>
      <c r="F30" s="113"/>
      <c r="G30" s="113"/>
      <c r="H30" s="113"/>
    </row>
    <row r="31" spans="1:11" ht="12.75" customHeight="1">
      <c r="A31" s="125"/>
      <c r="B31" s="119"/>
      <c r="C31" s="120"/>
      <c r="D31" s="130"/>
      <c r="E31" s="121"/>
      <c r="F31" s="119"/>
      <c r="G31" s="119"/>
      <c r="H31" s="119"/>
    </row>
    <row r="32" spans="1:11" ht="12.75" customHeight="1">
      <c r="A32" s="113"/>
      <c r="B32" s="113"/>
      <c r="C32" s="117"/>
      <c r="D32" s="117"/>
      <c r="E32" s="118"/>
      <c r="F32" s="113"/>
      <c r="G32" s="113"/>
      <c r="H32" s="113"/>
    </row>
    <row r="33" spans="1:24" ht="12.75" customHeight="1">
      <c r="A33" s="132"/>
      <c r="B33" s="119"/>
      <c r="C33" s="120"/>
      <c r="D33" s="120"/>
      <c r="E33" s="121"/>
      <c r="F33" s="119"/>
      <c r="G33" s="119"/>
      <c r="H33" s="119"/>
    </row>
    <row r="34" spans="1:24" ht="12.75" customHeight="1">
      <c r="A34" s="113"/>
      <c r="B34" s="113"/>
      <c r="C34" s="117"/>
      <c r="D34" s="117"/>
      <c r="E34" s="118"/>
      <c r="F34" s="113"/>
      <c r="G34" s="113"/>
      <c r="H34" s="113"/>
    </row>
    <row r="35" spans="1:24" ht="12.75" customHeight="1">
      <c r="A35" s="119" t="s">
        <v>80</v>
      </c>
      <c r="B35" s="119"/>
      <c r="C35" s="120"/>
      <c r="D35" s="120"/>
      <c r="E35" s="121"/>
      <c r="F35" s="119"/>
      <c r="G35" s="119"/>
      <c r="H35" s="119"/>
    </row>
    <row r="36" spans="1:24" ht="12.75" customHeight="1">
      <c r="A36" s="133"/>
      <c r="B36" s="113"/>
      <c r="C36" s="117"/>
      <c r="D36" s="117"/>
      <c r="E36" s="118"/>
      <c r="F36" s="113"/>
      <c r="G36" s="113"/>
      <c r="H36" s="113"/>
    </row>
    <row r="37" spans="1:24" ht="12.75" customHeight="1">
      <c r="A37" s="134"/>
      <c r="B37" s="119"/>
      <c r="C37" s="120"/>
      <c r="D37" s="120"/>
      <c r="E37" s="121"/>
      <c r="F37" s="119"/>
      <c r="G37" s="119"/>
      <c r="H37" s="119"/>
    </row>
    <row r="38" spans="1:24" ht="12.75" customHeight="1">
      <c r="A38" s="133"/>
      <c r="B38" s="113"/>
      <c r="C38" s="117"/>
      <c r="D38" s="117"/>
      <c r="E38" s="118"/>
      <c r="F38" s="113"/>
      <c r="G38" s="113"/>
      <c r="H38" s="113"/>
    </row>
    <row r="39" spans="1:24" ht="12.75" customHeight="1">
      <c r="A39" s="134"/>
      <c r="B39" s="119"/>
      <c r="C39" s="120"/>
      <c r="D39" s="120"/>
      <c r="E39" s="121"/>
      <c r="F39" s="119"/>
      <c r="G39" s="119"/>
      <c r="H39" s="119"/>
    </row>
    <row r="40" spans="1:24" ht="12.75" customHeight="1">
      <c r="A40" s="133"/>
      <c r="B40" s="113"/>
      <c r="C40" s="117"/>
      <c r="D40" s="117"/>
      <c r="E40" s="118"/>
      <c r="F40" s="113"/>
      <c r="G40" s="113"/>
      <c r="H40" s="113"/>
    </row>
    <row r="41" spans="1:24" ht="12.75" customHeight="1">
      <c r="A41" s="125" t="s">
        <v>81</v>
      </c>
      <c r="B41" s="119"/>
      <c r="C41" s="120"/>
      <c r="D41" s="120"/>
      <c r="E41" s="121"/>
      <c r="F41" s="119"/>
      <c r="G41" s="119"/>
      <c r="H41" s="119"/>
    </row>
    <row r="42" spans="1:24" ht="12.75" customHeight="1">
      <c r="A42" s="122"/>
      <c r="B42" s="122"/>
      <c r="C42" s="123"/>
      <c r="D42" s="123"/>
      <c r="E42" s="124"/>
      <c r="F42" s="122"/>
      <c r="G42" s="122"/>
      <c r="H42" s="122"/>
    </row>
    <row r="43" spans="1:24" ht="12.75" customHeight="1">
      <c r="A43" s="120" t="s">
        <v>77</v>
      </c>
      <c r="B43" s="126"/>
      <c r="C43" s="116"/>
      <c r="D43" s="116"/>
      <c r="E43" s="127"/>
      <c r="F43" s="126"/>
      <c r="G43" s="126"/>
      <c r="H43" s="126"/>
    </row>
    <row r="44" spans="1:24" ht="12.75" customHeight="1">
      <c r="A44" s="122"/>
      <c r="B44" s="113"/>
      <c r="C44" s="117"/>
      <c r="D44" s="117"/>
      <c r="E44" s="118"/>
      <c r="F44" s="113"/>
      <c r="G44" s="113"/>
      <c r="H44" s="113"/>
    </row>
    <row r="45" spans="1:24" ht="12.75" customHeight="1">
      <c r="A45" s="125"/>
      <c r="B45" s="119"/>
      <c r="C45" s="120"/>
      <c r="D45" s="120"/>
      <c r="E45" s="121"/>
      <c r="F45" s="119"/>
      <c r="G45" s="119"/>
      <c r="H45" s="119"/>
    </row>
    <row r="46" spans="1:24" ht="12.75" customHeight="1">
      <c r="A46" s="113"/>
      <c r="B46" s="113"/>
      <c r="C46" s="226"/>
      <c r="D46" s="227"/>
      <c r="E46" s="113"/>
      <c r="F46" s="228" t="s">
        <v>69</v>
      </c>
      <c r="G46" s="228"/>
      <c r="H46" s="113"/>
      <c r="X46" s="115"/>
    </row>
    <row r="47" spans="1:24" ht="12.75" customHeight="1">
      <c r="A47" s="116" t="s">
        <v>70</v>
      </c>
      <c r="B47" s="116" t="s">
        <v>71</v>
      </c>
      <c r="C47" s="225" t="s">
        <v>72</v>
      </c>
      <c r="D47" s="225"/>
      <c r="E47" s="116" t="s">
        <v>73</v>
      </c>
      <c r="F47" s="116" t="s">
        <v>74</v>
      </c>
      <c r="G47" s="116" t="s">
        <v>73</v>
      </c>
      <c r="H47" s="116" t="s">
        <v>75</v>
      </c>
    </row>
    <row r="48" spans="1:24" ht="12.75" customHeight="1">
      <c r="A48" s="113"/>
      <c r="B48" s="113"/>
      <c r="C48" s="117"/>
      <c r="D48" s="117"/>
      <c r="E48" s="118"/>
      <c r="F48" s="113"/>
      <c r="G48" s="113"/>
      <c r="H48" s="113"/>
    </row>
    <row r="49" spans="1:8" ht="12.75" customHeight="1">
      <c r="A49" s="119" t="s">
        <v>82</v>
      </c>
      <c r="B49" s="119"/>
      <c r="C49" s="120"/>
      <c r="D49" s="120"/>
      <c r="E49" s="121"/>
      <c r="F49" s="119"/>
      <c r="G49" s="119"/>
      <c r="H49" s="119"/>
    </row>
    <row r="50" spans="1:8" ht="12.75" customHeight="1">
      <c r="A50" s="122"/>
      <c r="B50" s="122"/>
      <c r="C50" s="123"/>
      <c r="D50" s="123"/>
      <c r="E50" s="124"/>
      <c r="F50" s="122"/>
      <c r="G50" s="122"/>
      <c r="H50" s="122"/>
    </row>
    <row r="51" spans="1:8" ht="12.75" customHeight="1">
      <c r="A51" s="126" t="s">
        <v>83</v>
      </c>
      <c r="B51" s="126"/>
      <c r="C51" s="120"/>
      <c r="D51" s="128"/>
      <c r="E51" s="127"/>
      <c r="F51" s="126"/>
      <c r="G51" s="126"/>
      <c r="H51" s="126"/>
    </row>
    <row r="52" spans="1:8" ht="12.75" customHeight="1">
      <c r="A52" s="122"/>
      <c r="B52" s="113"/>
      <c r="C52" s="117"/>
      <c r="D52" s="129"/>
      <c r="E52" s="118"/>
      <c r="F52" s="113"/>
      <c r="G52" s="113"/>
      <c r="H52" s="113"/>
    </row>
    <row r="53" spans="1:8" ht="12.75" customHeight="1">
      <c r="A53" s="125"/>
      <c r="B53" s="119"/>
      <c r="C53" s="120"/>
      <c r="D53" s="130"/>
      <c r="E53" s="121"/>
      <c r="F53" s="119"/>
      <c r="G53" s="119"/>
      <c r="H53" s="119"/>
    </row>
    <row r="54" spans="1:8" ht="12.75" customHeight="1">
      <c r="A54" s="122"/>
      <c r="B54" s="113"/>
      <c r="C54" s="117"/>
      <c r="D54" s="129"/>
      <c r="E54" s="118"/>
      <c r="F54" s="113"/>
      <c r="G54" s="113"/>
      <c r="H54" s="113"/>
    </row>
    <row r="55" spans="1:8" ht="12.75" customHeight="1">
      <c r="A55" s="125"/>
      <c r="B55" s="119"/>
      <c r="C55" s="120"/>
      <c r="D55" s="130"/>
      <c r="E55" s="121"/>
      <c r="F55" s="119"/>
      <c r="G55" s="119"/>
      <c r="H55" s="119"/>
    </row>
    <row r="56" spans="1:8" ht="12.75" customHeight="1">
      <c r="A56" s="122"/>
      <c r="B56" s="113"/>
      <c r="C56" s="117"/>
      <c r="D56" s="129"/>
      <c r="E56" s="118"/>
      <c r="F56" s="113"/>
      <c r="G56" s="113"/>
      <c r="H56" s="113"/>
    </row>
    <row r="57" spans="1:8" ht="12.75" customHeight="1">
      <c r="A57" s="116"/>
      <c r="B57" s="119"/>
      <c r="C57" s="120"/>
      <c r="D57" s="130"/>
      <c r="E57" s="121"/>
      <c r="F57" s="119"/>
      <c r="G57" s="119"/>
      <c r="H57" s="119"/>
    </row>
    <row r="58" spans="1:8" ht="12.75" customHeight="1">
      <c r="A58" s="113"/>
      <c r="B58" s="113"/>
      <c r="C58" s="117"/>
      <c r="D58" s="117"/>
      <c r="E58" s="118"/>
      <c r="F58" s="113"/>
      <c r="G58" s="113"/>
      <c r="H58" s="113"/>
    </row>
    <row r="59" spans="1:8" ht="12.75" customHeight="1">
      <c r="A59" s="120" t="s">
        <v>77</v>
      </c>
      <c r="B59" s="119"/>
      <c r="C59" s="120"/>
      <c r="D59" s="120"/>
      <c r="E59" s="121"/>
      <c r="F59" s="119"/>
      <c r="G59" s="119"/>
      <c r="H59" s="119"/>
    </row>
    <row r="60" spans="1:8" ht="12.75" customHeight="1">
      <c r="A60" s="122"/>
      <c r="B60" s="113"/>
      <c r="C60" s="117"/>
      <c r="D60" s="129"/>
      <c r="E60" s="118"/>
      <c r="F60" s="113"/>
      <c r="G60" s="113"/>
      <c r="H60" s="113"/>
    </row>
    <row r="61" spans="1:8" ht="12.75" customHeight="1">
      <c r="A61" s="125"/>
      <c r="B61" s="119"/>
      <c r="C61" s="120"/>
      <c r="D61" s="130"/>
      <c r="E61" s="121"/>
      <c r="F61" s="119"/>
      <c r="G61" s="119"/>
      <c r="H61" s="119"/>
    </row>
    <row r="62" spans="1:8" ht="12.75" customHeight="1">
      <c r="A62" s="122"/>
      <c r="B62" s="113"/>
      <c r="C62" s="117"/>
      <c r="D62" s="129"/>
      <c r="E62" s="118"/>
      <c r="F62" s="113"/>
      <c r="G62" s="113"/>
      <c r="H62" s="113"/>
    </row>
    <row r="63" spans="1:8" ht="12.75" customHeight="1">
      <c r="A63" s="134"/>
      <c r="B63" s="119"/>
      <c r="C63" s="120"/>
      <c r="D63" s="130"/>
      <c r="E63" s="121"/>
      <c r="F63" s="119"/>
      <c r="G63" s="119"/>
      <c r="H63" s="119"/>
    </row>
    <row r="64" spans="1:8" ht="12.75" customHeight="1">
      <c r="A64" s="113"/>
      <c r="B64" s="113"/>
      <c r="C64" s="117"/>
      <c r="D64" s="117"/>
      <c r="E64" s="118"/>
      <c r="F64" s="113"/>
      <c r="G64" s="113"/>
      <c r="H64" s="113"/>
    </row>
    <row r="65" spans="1:8" ht="12.75" customHeight="1">
      <c r="A65" s="132"/>
      <c r="B65" s="119"/>
      <c r="C65" s="120"/>
      <c r="D65" s="120"/>
      <c r="E65" s="121"/>
      <c r="F65" s="119"/>
      <c r="G65" s="119"/>
      <c r="H65" s="119"/>
    </row>
    <row r="66" spans="1:8" ht="12.75" customHeight="1">
      <c r="A66" s="113"/>
      <c r="B66" s="113"/>
      <c r="C66" s="117"/>
      <c r="D66" s="117"/>
      <c r="E66" s="118"/>
      <c r="F66" s="113"/>
      <c r="G66" s="113"/>
      <c r="H66" s="113"/>
    </row>
    <row r="67" spans="1:8" ht="12.75" customHeight="1">
      <c r="A67" s="132"/>
      <c r="B67" s="119"/>
      <c r="C67" s="120"/>
      <c r="D67" s="120"/>
      <c r="E67" s="121"/>
      <c r="F67" s="119"/>
      <c r="G67" s="119"/>
      <c r="H67" s="119"/>
    </row>
    <row r="68" spans="1:8" ht="12.75" customHeight="1">
      <c r="A68" s="113"/>
      <c r="B68" s="113"/>
      <c r="C68" s="117"/>
      <c r="D68" s="117"/>
      <c r="E68" s="118"/>
      <c r="F68" s="113"/>
      <c r="G68" s="113"/>
      <c r="H68" s="113"/>
    </row>
    <row r="69" spans="1:8" ht="12.75" customHeight="1">
      <c r="A69" s="132"/>
      <c r="B69" s="119"/>
      <c r="C69" s="120"/>
      <c r="D69" s="120"/>
      <c r="E69" s="121"/>
      <c r="F69" s="119"/>
      <c r="G69" s="119"/>
      <c r="H69" s="119"/>
    </row>
    <row r="70" spans="1:8" ht="12.75" customHeight="1">
      <c r="A70" s="122"/>
      <c r="B70" s="122"/>
      <c r="C70" s="123"/>
      <c r="D70" s="123"/>
      <c r="E70" s="124"/>
      <c r="F70" s="122"/>
      <c r="G70" s="122"/>
      <c r="H70" s="122"/>
    </row>
    <row r="71" spans="1:8" ht="12.75" customHeight="1">
      <c r="A71" s="116" t="s">
        <v>84</v>
      </c>
      <c r="B71" s="126"/>
      <c r="C71" s="116"/>
      <c r="D71" s="116"/>
      <c r="E71" s="127"/>
      <c r="F71" s="126"/>
      <c r="G71" s="126"/>
      <c r="H71" s="126"/>
    </row>
    <row r="72" spans="1:8" ht="12.75" customHeight="1">
      <c r="A72" s="113"/>
      <c r="B72" s="113"/>
      <c r="C72" s="117"/>
      <c r="D72" s="129"/>
      <c r="E72" s="118"/>
      <c r="F72" s="113"/>
      <c r="G72" s="113"/>
      <c r="H72" s="113"/>
    </row>
    <row r="73" spans="1:8" ht="12.75" customHeight="1">
      <c r="A73" s="119" t="s">
        <v>85</v>
      </c>
      <c r="B73" s="119"/>
      <c r="C73" s="120"/>
      <c r="D73" s="130"/>
      <c r="E73" s="121"/>
      <c r="F73" s="119"/>
      <c r="G73" s="119"/>
      <c r="H73" s="119"/>
    </row>
    <row r="74" spans="1:8" ht="12.75" customHeight="1">
      <c r="A74" s="113"/>
      <c r="B74" s="113"/>
      <c r="C74" s="117"/>
      <c r="D74" s="117"/>
      <c r="E74" s="118"/>
      <c r="F74" s="113"/>
      <c r="G74" s="113"/>
      <c r="H74" s="113"/>
    </row>
    <row r="75" spans="1:8" ht="12.75" customHeight="1">
      <c r="A75" s="132"/>
      <c r="B75" s="119"/>
      <c r="C75" s="120"/>
      <c r="D75" s="135"/>
      <c r="E75" s="121"/>
      <c r="F75" s="119"/>
      <c r="G75" s="119"/>
      <c r="H75" s="119"/>
    </row>
    <row r="76" spans="1:8" ht="12.75" customHeight="1">
      <c r="A76" s="113"/>
      <c r="B76" s="113"/>
      <c r="C76" s="117"/>
      <c r="D76" s="117"/>
      <c r="E76" s="118"/>
      <c r="F76" s="113"/>
      <c r="G76" s="113"/>
      <c r="H76" s="113"/>
    </row>
    <row r="77" spans="1:8" ht="12.75" customHeight="1">
      <c r="A77" s="132"/>
      <c r="B77" s="119"/>
      <c r="C77" s="120"/>
      <c r="D77" s="120"/>
      <c r="E77" s="121"/>
      <c r="F77" s="119"/>
      <c r="G77" s="119"/>
      <c r="H77" s="119"/>
    </row>
    <row r="78" spans="1:8" ht="12.75" customHeight="1">
      <c r="A78" s="113"/>
      <c r="B78" s="113"/>
      <c r="C78" s="117"/>
      <c r="D78" s="117"/>
      <c r="E78" s="118"/>
      <c r="F78" s="113"/>
      <c r="G78" s="113"/>
      <c r="H78" s="113"/>
    </row>
    <row r="79" spans="1:8" ht="12.75" customHeight="1">
      <c r="A79" s="132"/>
      <c r="B79" s="119"/>
      <c r="C79" s="120"/>
      <c r="D79" s="120"/>
      <c r="E79" s="121"/>
      <c r="F79" s="119"/>
      <c r="G79" s="119"/>
      <c r="H79" s="119"/>
    </row>
    <row r="80" spans="1:8" ht="12.75" customHeight="1">
      <c r="A80" s="122"/>
      <c r="B80" s="122"/>
      <c r="C80" s="123"/>
      <c r="D80" s="123"/>
      <c r="E80" s="124"/>
      <c r="F80" s="122"/>
      <c r="G80" s="122"/>
      <c r="H80" s="122"/>
    </row>
    <row r="81" spans="1:8" ht="12.75" customHeight="1">
      <c r="A81" s="126" t="s">
        <v>86</v>
      </c>
      <c r="B81" s="126"/>
      <c r="C81" s="116"/>
      <c r="D81" s="116"/>
      <c r="E81" s="127"/>
      <c r="F81" s="126"/>
      <c r="G81" s="126"/>
      <c r="H81" s="126"/>
    </row>
    <row r="82" spans="1:8" ht="12.75" customHeight="1">
      <c r="A82" s="122"/>
      <c r="B82" s="122"/>
      <c r="C82" s="117"/>
      <c r="D82" s="123"/>
      <c r="E82" s="124"/>
      <c r="F82" s="122"/>
      <c r="G82" s="122"/>
      <c r="H82" s="122"/>
    </row>
    <row r="83" spans="1:8" ht="12.75" customHeight="1">
      <c r="A83" s="136" t="s">
        <v>87</v>
      </c>
      <c r="B83" s="126"/>
      <c r="C83" s="120"/>
      <c r="D83" s="137"/>
      <c r="E83" s="127"/>
      <c r="F83" s="126"/>
      <c r="G83" s="126"/>
      <c r="H83" s="126"/>
    </row>
    <row r="84" spans="1:8" ht="12.75" customHeight="1">
      <c r="A84" s="122"/>
      <c r="B84" s="122"/>
      <c r="C84" s="123"/>
      <c r="D84" s="123"/>
      <c r="E84" s="124"/>
      <c r="F84" s="122"/>
      <c r="G84" s="122"/>
      <c r="H84" s="122"/>
    </row>
    <row r="85" spans="1:8" ht="12.75" customHeight="1">
      <c r="A85" s="116" t="s">
        <v>88</v>
      </c>
      <c r="B85" s="126"/>
      <c r="C85" s="116"/>
      <c r="D85" s="116"/>
      <c r="E85" s="127"/>
      <c r="F85" s="126"/>
      <c r="G85" s="126"/>
      <c r="H85" s="126"/>
    </row>
    <row r="86" spans="1:8" ht="12.75" customHeight="1">
      <c r="A86" s="113"/>
      <c r="B86" s="113"/>
      <c r="C86" s="117"/>
      <c r="D86" s="117"/>
      <c r="E86" s="118"/>
      <c r="F86" s="113"/>
      <c r="G86" s="113"/>
      <c r="H86" s="113"/>
    </row>
    <row r="87" spans="1:8" ht="12.75" customHeight="1">
      <c r="A87" s="119"/>
      <c r="B87" s="119"/>
      <c r="C87" s="120"/>
      <c r="D87" s="120"/>
      <c r="E87" s="121"/>
      <c r="F87" s="119"/>
      <c r="G87" s="119"/>
      <c r="H87" s="119"/>
    </row>
    <row r="88" spans="1:8" ht="12.75" customHeight="1">
      <c r="A88" s="113"/>
      <c r="B88" s="113"/>
      <c r="C88" s="117"/>
      <c r="D88" s="117"/>
      <c r="E88" s="118"/>
      <c r="F88" s="113"/>
      <c r="G88" s="113"/>
      <c r="H88" s="113"/>
    </row>
    <row r="89" spans="1:8" ht="12.75" customHeight="1">
      <c r="A89" s="119"/>
      <c r="B89" s="119"/>
      <c r="C89" s="120"/>
      <c r="D89" s="120"/>
      <c r="E89" s="121"/>
      <c r="F89" s="119"/>
      <c r="G89" s="119"/>
      <c r="H89" s="119"/>
    </row>
    <row r="90" spans="1:8" ht="12.75" customHeight="1">
      <c r="A90" s="113"/>
      <c r="B90" s="113"/>
      <c r="C90" s="117"/>
      <c r="D90" s="117"/>
      <c r="E90" s="118"/>
      <c r="F90" s="113"/>
      <c r="G90" s="113"/>
      <c r="H90" s="113"/>
    </row>
    <row r="91" spans="1:8" ht="12.75" customHeight="1">
      <c r="A91" s="119"/>
      <c r="B91" s="119"/>
      <c r="C91" s="120"/>
      <c r="D91" s="120"/>
      <c r="E91" s="121"/>
      <c r="F91" s="119"/>
      <c r="G91" s="119"/>
      <c r="H91" s="119"/>
    </row>
  </sheetData>
  <mergeCells count="10">
    <mergeCell ref="C5:D5"/>
    <mergeCell ref="C46:D46"/>
    <mergeCell ref="F46:G46"/>
    <mergeCell ref="C47:D47"/>
    <mergeCell ref="A1:H1"/>
    <mergeCell ref="A2:B2"/>
    <mergeCell ref="C2:E2"/>
    <mergeCell ref="C3:H3"/>
    <mergeCell ref="C4:D4"/>
    <mergeCell ref="F4:G4"/>
  </mergeCells>
  <phoneticPr fontId="3"/>
  <conditionalFormatting sqref="D22:D31 D52:D75">
    <cfRule type="cellIs" dxfId="11" priority="4" operator="equal">
      <formula>0</formula>
    </cfRule>
  </conditionalFormatting>
  <conditionalFormatting sqref="D23 D25 D27 D31">
    <cfRule type="expression" dxfId="10" priority="5">
      <formula>"$E$27=0"</formula>
    </cfRule>
  </conditionalFormatting>
  <conditionalFormatting sqref="D57">
    <cfRule type="expression" dxfId="9" priority="1">
      <formula>"$E$27=0"</formula>
    </cfRule>
  </conditionalFormatting>
  <conditionalFormatting sqref="E9 E11 E13 E17 E23 E25 E27 E31 E33 E37 E39 E41 E45 E53 E55 E57 E61 E63 E65 E69 E75 E77">
    <cfRule type="cellIs" dxfId="8" priority="6" operator="equal">
      <formula>0</formula>
    </cfRule>
  </conditionalFormatting>
  <conditionalFormatting sqref="E67">
    <cfRule type="cellIs" dxfId="7" priority="3" operator="equal">
      <formula>0</formula>
    </cfRule>
  </conditionalFormatting>
  <conditionalFormatting sqref="E79">
    <cfRule type="cellIs" dxfId="6" priority="2" operator="equal">
      <formula>0</formula>
    </cfRule>
  </conditionalFormatting>
  <printOptions horizontalCentered="1"/>
  <pageMargins left="0.59055118110236227" right="0.59055118110236227" top="0.78740157480314965" bottom="0.39370078740157483" header="0.51181102362204722" footer="0.31496062992125984"/>
  <pageSetup paperSize="9" scale="84" fitToHeight="0" orientation="landscape" r:id="rId1"/>
  <headerFooter alignWithMargins="0">
    <oddHeader>&amp;L&amp;"ＭＳ 明朝,標準"(二号様式）－１&amp;R&amp;"ＭＳ 明朝,標準"石川県　2－&amp;P　頁&amp;"ＭＳ Ｐゴシック,標準"　　</oddHeader>
  </headerFooter>
  <rowBreaks count="1" manualBreakCount="1">
    <brk id="45" max="7" man="1"/>
  </rowBreaks>
  <colBreaks count="1" manualBreakCount="1">
    <brk id="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F046-C0BF-40CB-A87A-10EDC6C25F46}">
  <dimension ref="A1:Z77"/>
  <sheetViews>
    <sheetView showZeros="0" view="pageBreakPreview" topLeftCell="A24" zoomScaleNormal="100" zoomScaleSheetLayoutView="100" workbookViewId="0">
      <selection activeCell="P21" sqref="P21:Q22"/>
    </sheetView>
  </sheetViews>
  <sheetFormatPr defaultRowHeight="13.2"/>
  <cols>
    <col min="1" max="1" width="3.21875" customWidth="1"/>
    <col min="3" max="3" width="11.44140625" customWidth="1"/>
    <col min="4" max="4" width="9" bestFit="1" customWidth="1"/>
    <col min="5" max="5" width="13" bestFit="1" customWidth="1"/>
    <col min="6" max="6" width="8.77734375" customWidth="1"/>
    <col min="7" max="7" width="11.88671875" customWidth="1"/>
    <col min="9" max="9" width="8.77734375" customWidth="1"/>
    <col min="10" max="10" width="9" bestFit="1" customWidth="1"/>
    <col min="13" max="13" width="8.77734375" customWidth="1"/>
    <col min="14" max="14" width="3.109375" customWidth="1"/>
    <col min="15" max="15" width="3.21875" customWidth="1"/>
  </cols>
  <sheetData>
    <row r="1" spans="1:26">
      <c r="A1" s="105" t="s">
        <v>89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6"/>
    </row>
    <row r="2" spans="1:26" ht="7.5" customHeight="1" thickBo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P2" s="106"/>
    </row>
    <row r="3" spans="1:26" ht="13.8" thickBot="1">
      <c r="B3" s="237" t="s">
        <v>90</v>
      </c>
      <c r="C3" s="238"/>
      <c r="D3" s="239" t="str">
        <f>表紙!F12</f>
        <v>輪島市門前野球場内野災害復旧工事</v>
      </c>
      <c r="E3" s="240"/>
      <c r="F3" s="240"/>
      <c r="G3" s="240"/>
      <c r="H3" s="240"/>
      <c r="I3" s="240"/>
      <c r="J3" s="240"/>
      <c r="K3" s="240"/>
      <c r="L3" s="240"/>
      <c r="M3" s="241"/>
      <c r="N3" s="105"/>
      <c r="P3" s="106"/>
    </row>
    <row r="4" spans="1:26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P4" s="106"/>
    </row>
    <row r="5" spans="1:26" ht="13.8" thickBot="1">
      <c r="B5" s="237" t="s">
        <v>91</v>
      </c>
      <c r="C5" s="237"/>
      <c r="D5" s="242">
        <f>SUM(D6:E10)</f>
        <v>0</v>
      </c>
      <c r="E5" s="242"/>
      <c r="F5" s="105"/>
      <c r="G5" s="243" t="s">
        <v>92</v>
      </c>
      <c r="H5" s="244"/>
      <c r="I5" s="245" t="str">
        <f>IF(AND(D6&gt;=D7,D6&gt;=D9,D6&gt;=D10),"新営",IF(AND(D7&gt;=D9,D7&gt;=D10),"改修",IF(D10=0,"とりこわし工事","専門工事")))</f>
        <v>新営</v>
      </c>
      <c r="J5" s="245"/>
      <c r="K5" s="105"/>
      <c r="L5" s="105"/>
      <c r="M5" s="105"/>
      <c r="N5" s="105"/>
      <c r="P5" s="106"/>
    </row>
    <row r="6" spans="1:26">
      <c r="B6" s="238" t="s">
        <v>93</v>
      </c>
      <c r="C6" s="250"/>
      <c r="D6" s="251"/>
      <c r="E6" s="252"/>
      <c r="F6" s="105"/>
      <c r="G6" s="253" t="s">
        <v>94</v>
      </c>
      <c r="H6" s="254"/>
      <c r="I6" s="253" t="str">
        <f>IF(AND(SUM(D6:E7)&gt;0,SUM(D9:E10)=0),"－",IF(AND(I5="新営",SUM(D9:E10)&gt;0),"新営包含",IF(AND(I5="改修",SUM(D9:E10)&gt;0),"改修包含",IF(AND(OR(I5="とりこわし工事",I5="専門工事"),SUM(D6:E7)&gt;0),"専門包含","単独"))))</f>
        <v>単独</v>
      </c>
      <c r="J6" s="254"/>
      <c r="K6" s="105"/>
    </row>
    <row r="7" spans="1:26" ht="13.8" thickBot="1">
      <c r="B7" s="238" t="s">
        <v>95</v>
      </c>
      <c r="C7" s="246"/>
      <c r="D7" s="247">
        <f>表紙!H26</f>
        <v>0</v>
      </c>
      <c r="E7" s="248"/>
      <c r="F7" s="105"/>
      <c r="L7" s="105"/>
      <c r="M7" s="105"/>
      <c r="N7" s="105"/>
      <c r="P7" s="140" t="s">
        <v>96</v>
      </c>
      <c r="U7" s="140"/>
      <c r="V7" s="141"/>
      <c r="W7" s="141"/>
      <c r="X7" s="141"/>
      <c r="Y7" s="141"/>
      <c r="Z7" s="141"/>
    </row>
    <row r="8" spans="1:26" ht="13.8" thickBot="1">
      <c r="B8" s="238" t="s">
        <v>97</v>
      </c>
      <c r="C8" s="246"/>
      <c r="D8" s="247"/>
      <c r="E8" s="248"/>
      <c r="F8" s="105"/>
      <c r="G8" s="243" t="s">
        <v>98</v>
      </c>
      <c r="H8" s="255"/>
      <c r="I8" s="256" t="s">
        <v>99</v>
      </c>
      <c r="J8" s="257"/>
      <c r="K8" s="105"/>
      <c r="L8" s="142" t="s">
        <v>100</v>
      </c>
      <c r="M8" s="143">
        <f>IF(I8="適用",R8,1)</f>
        <v>0.88700000000000001</v>
      </c>
      <c r="N8" s="105"/>
      <c r="R8" s="258">
        <f>ROUND(IF(R9&lt;10000,Q13,IF(R9&gt;5000000,U13,0.738+0.0162*LN(R9))),3)</f>
        <v>0.88700000000000001</v>
      </c>
      <c r="S8" s="259"/>
    </row>
    <row r="9" spans="1:26" ht="13.8" thickBot="1">
      <c r="B9" s="238" t="s">
        <v>101</v>
      </c>
      <c r="C9" s="246"/>
      <c r="D9" s="247"/>
      <c r="E9" s="248"/>
      <c r="F9" s="105"/>
      <c r="K9" s="105"/>
      <c r="L9" s="105"/>
      <c r="M9" s="105"/>
      <c r="N9" s="105"/>
      <c r="P9" s="237" t="s">
        <v>102</v>
      </c>
      <c r="Q9" s="237"/>
      <c r="R9" s="249">
        <f>(二号!E15+D13)/1000</f>
        <v>0</v>
      </c>
      <c r="S9" s="249"/>
    </row>
    <row r="10" spans="1:26">
      <c r="B10" s="238" t="s">
        <v>103</v>
      </c>
      <c r="C10" s="246"/>
      <c r="D10" s="247"/>
      <c r="E10" s="248"/>
      <c r="F10" s="105"/>
      <c r="G10" s="243" t="s">
        <v>104</v>
      </c>
      <c r="H10" s="255"/>
      <c r="I10" s="260">
        <v>46249</v>
      </c>
      <c r="J10" s="261"/>
      <c r="K10" s="105"/>
      <c r="L10" s="105"/>
      <c r="M10" s="105"/>
      <c r="N10" s="105"/>
    </row>
    <row r="11" spans="1:26" ht="13.8" thickBot="1">
      <c r="B11" s="238" t="s">
        <v>105</v>
      </c>
      <c r="C11" s="246"/>
      <c r="D11" s="247"/>
      <c r="E11" s="248"/>
      <c r="F11" s="105"/>
      <c r="G11" s="243" t="s">
        <v>106</v>
      </c>
      <c r="H11" s="255"/>
      <c r="I11" s="262">
        <v>46265</v>
      </c>
      <c r="J11" s="263"/>
      <c r="K11" s="105"/>
      <c r="L11" s="105"/>
      <c r="M11" s="105"/>
      <c r="N11" s="105"/>
      <c r="P11" s="267" t="s">
        <v>107</v>
      </c>
      <c r="Q11" s="267" t="s">
        <v>108</v>
      </c>
      <c r="R11" s="269" t="s">
        <v>109</v>
      </c>
      <c r="S11" s="270"/>
      <c r="T11" s="271"/>
      <c r="U11" s="275" t="s">
        <v>110</v>
      </c>
      <c r="V11" s="276"/>
    </row>
    <row r="12" spans="1:26" ht="13.5" customHeight="1" thickBot="1">
      <c r="B12" s="238" t="s">
        <v>111</v>
      </c>
      <c r="C12" s="246"/>
      <c r="D12" s="247"/>
      <c r="E12" s="248"/>
      <c r="F12" s="105"/>
      <c r="K12" s="105"/>
      <c r="L12" s="105"/>
      <c r="M12" s="105"/>
      <c r="N12" s="105"/>
      <c r="P12" s="268"/>
      <c r="Q12" s="268"/>
      <c r="R12" s="272"/>
      <c r="S12" s="273"/>
      <c r="T12" s="274"/>
      <c r="U12" s="277"/>
      <c r="V12" s="278"/>
    </row>
    <row r="13" spans="1:26" ht="13.8" thickBot="1">
      <c r="B13" s="238" t="s">
        <v>112</v>
      </c>
      <c r="C13" s="246"/>
      <c r="D13" s="247"/>
      <c r="E13" s="248"/>
      <c r="F13" s="105"/>
      <c r="G13" s="243" t="s">
        <v>113</v>
      </c>
      <c r="H13" s="255"/>
      <c r="I13" s="281">
        <v>10</v>
      </c>
      <c r="J13" s="282"/>
      <c r="K13" s="105"/>
      <c r="L13" s="105"/>
      <c r="M13" s="105"/>
      <c r="N13" s="105"/>
      <c r="P13" s="145" t="s">
        <v>114</v>
      </c>
      <c r="Q13" s="146">
        <v>0.88700000000000001</v>
      </c>
      <c r="R13" s="264" t="s">
        <v>115</v>
      </c>
      <c r="S13" s="265"/>
      <c r="T13" s="266"/>
      <c r="U13" s="264">
        <v>0.98799999999999999</v>
      </c>
      <c r="V13" s="266"/>
    </row>
    <row r="14" spans="1:26" ht="13.8" thickBot="1">
      <c r="B14" s="238" t="s">
        <v>116</v>
      </c>
      <c r="C14" s="246"/>
      <c r="D14" s="247">
        <f>表紙!H34</f>
        <v>0</v>
      </c>
      <c r="E14" s="248"/>
      <c r="F14" s="105"/>
      <c r="K14" s="105"/>
      <c r="L14" s="105"/>
      <c r="M14" s="105"/>
      <c r="N14" s="105"/>
      <c r="P14" s="147" t="s">
        <v>117</v>
      </c>
      <c r="Q14" s="148"/>
      <c r="R14" s="148"/>
      <c r="S14" s="148"/>
      <c r="T14" s="148"/>
      <c r="U14" s="148"/>
      <c r="V14" s="149"/>
    </row>
    <row r="15" spans="1:26" ht="13.8" thickBot="1">
      <c r="B15" s="238" t="s">
        <v>118</v>
      </c>
      <c r="C15" s="246"/>
      <c r="D15" s="283">
        <f>表紙!H42</f>
        <v>0</v>
      </c>
      <c r="E15" s="284"/>
      <c r="F15" s="105"/>
      <c r="G15" s="243" t="s">
        <v>119</v>
      </c>
      <c r="H15" s="255"/>
      <c r="I15" s="279" t="s">
        <v>120</v>
      </c>
      <c r="J15" s="280"/>
      <c r="K15" s="105"/>
      <c r="L15" s="105"/>
      <c r="M15" s="105"/>
      <c r="N15" s="105"/>
    </row>
    <row r="16" spans="1:26">
      <c r="B16" s="105"/>
      <c r="C16" s="105"/>
      <c r="D16" s="150"/>
      <c r="E16" s="150"/>
      <c r="F16" s="105"/>
      <c r="K16" s="105"/>
      <c r="L16" s="105"/>
      <c r="M16" s="105"/>
      <c r="N16" s="105"/>
      <c r="P16" s="106"/>
    </row>
    <row r="17" spans="2:16" ht="13.8" thickBot="1">
      <c r="B17" t="s">
        <v>121</v>
      </c>
      <c r="F17" s="105"/>
      <c r="G17" s="105" t="s">
        <v>122</v>
      </c>
      <c r="H17" s="105"/>
      <c r="I17" s="105"/>
      <c r="J17" s="105"/>
      <c r="K17" s="105"/>
      <c r="L17" s="105"/>
      <c r="M17" s="105"/>
      <c r="N17" s="105"/>
    </row>
    <row r="18" spans="2:16" ht="13.8" thickBot="1">
      <c r="B18" s="285" t="s">
        <v>122</v>
      </c>
      <c r="C18" s="243"/>
      <c r="D18" s="286">
        <f>ROUND((K19)/30,1)</f>
        <v>0.1</v>
      </c>
      <c r="E18" s="287"/>
      <c r="F18" s="105"/>
      <c r="G18" s="105" t="s">
        <v>123</v>
      </c>
      <c r="H18" s="105"/>
      <c r="I18" s="105"/>
      <c r="J18" s="105"/>
      <c r="K18" s="105"/>
      <c r="L18" s="105"/>
      <c r="M18" s="105"/>
      <c r="N18" s="105"/>
    </row>
    <row r="19" spans="2:16">
      <c r="F19" s="105"/>
      <c r="G19" s="105"/>
      <c r="H19" s="105">
        <f>I11-I10</f>
        <v>16</v>
      </c>
      <c r="I19" s="105" t="s">
        <v>124</v>
      </c>
      <c r="J19" s="105"/>
      <c r="K19" s="105">
        <f>H19-14+1</f>
        <v>3</v>
      </c>
      <c r="L19" s="105" t="s">
        <v>125</v>
      </c>
      <c r="N19" s="105"/>
    </row>
    <row r="20" spans="2:16">
      <c r="B20" s="105"/>
      <c r="C20" s="105"/>
      <c r="D20" s="105"/>
      <c r="E20" s="105"/>
      <c r="F20" s="105"/>
    </row>
    <row r="21" spans="2:16" ht="13.8" thickBot="1">
      <c r="B21" s="105" t="s">
        <v>126</v>
      </c>
      <c r="C21" s="105"/>
      <c r="D21" s="105"/>
      <c r="E21" s="105"/>
      <c r="F21" s="105"/>
      <c r="G21" s="105" t="s">
        <v>127</v>
      </c>
      <c r="H21" s="105"/>
      <c r="I21" s="105"/>
      <c r="J21" s="105"/>
      <c r="K21" s="105"/>
      <c r="L21" s="105"/>
      <c r="M21" s="105"/>
      <c r="N21" s="105"/>
    </row>
    <row r="22" spans="2:16" ht="13.8" thickBot="1">
      <c r="B22" s="105"/>
      <c r="C22" s="105"/>
      <c r="D22" s="288">
        <f>ROUND(D23*M8,2)</f>
        <v>0.44</v>
      </c>
      <c r="E22" s="289"/>
      <c r="F22" s="105"/>
      <c r="G22" s="151" t="s">
        <v>128</v>
      </c>
      <c r="H22" s="152"/>
      <c r="I22" s="153"/>
      <c r="J22" s="152"/>
      <c r="K22" s="154"/>
      <c r="L22" s="152"/>
      <c r="M22" s="155"/>
      <c r="N22" s="105"/>
    </row>
    <row r="23" spans="2:16">
      <c r="B23" s="138" t="s">
        <v>129</v>
      </c>
      <c r="C23" s="156"/>
      <c r="D23" s="290">
        <f>IF(D24&lt;=10000,EXP(3.346-0.282*LN(10000)+0.625*LN(D25)),EXP(3.346-0.282*LN(D24)+0.625*LN(D25)))</f>
        <v>0.50135960144260028</v>
      </c>
      <c r="E23" s="291"/>
      <c r="F23" s="105"/>
      <c r="G23" s="157" t="s">
        <v>130</v>
      </c>
      <c r="H23" s="105"/>
      <c r="I23" s="158"/>
      <c r="J23" s="105" t="s">
        <v>131</v>
      </c>
      <c r="K23" s="158"/>
      <c r="L23" s="159"/>
      <c r="M23" s="160"/>
      <c r="N23" s="105"/>
    </row>
    <row r="24" spans="2:16">
      <c r="B24" s="238" t="s">
        <v>102</v>
      </c>
      <c r="C24" s="292"/>
      <c r="D24" s="293">
        <f>(二号!E15+D13)/1000</f>
        <v>0</v>
      </c>
      <c r="E24" s="293"/>
      <c r="F24" s="105"/>
      <c r="G24" s="157" t="s">
        <v>132</v>
      </c>
      <c r="H24" s="105"/>
      <c r="I24" s="105"/>
      <c r="J24" s="105" t="s">
        <v>133</v>
      </c>
      <c r="K24" s="105"/>
      <c r="L24" s="105"/>
      <c r="M24" s="161"/>
      <c r="N24" s="105"/>
      <c r="P24" s="106"/>
    </row>
    <row r="25" spans="2:16">
      <c r="B25" s="238" t="str">
        <f>B18</f>
        <v>工期（か月）</v>
      </c>
      <c r="C25" s="292"/>
      <c r="D25" s="294">
        <f>D18</f>
        <v>0.1</v>
      </c>
      <c r="E25" s="294"/>
      <c r="F25" s="105"/>
      <c r="G25" s="162" t="s">
        <v>134</v>
      </c>
      <c r="H25" s="163"/>
      <c r="I25" s="164"/>
      <c r="J25" s="163"/>
      <c r="K25" s="164"/>
      <c r="L25" s="144"/>
      <c r="M25" s="165"/>
      <c r="N25" s="105"/>
      <c r="P25" s="106"/>
    </row>
    <row r="26" spans="2:16">
      <c r="B26" s="105"/>
      <c r="C26" s="105"/>
      <c r="D26" s="105"/>
      <c r="E26" s="105"/>
      <c r="F26" s="105"/>
      <c r="G26" s="105"/>
      <c r="H26" s="105"/>
      <c r="I26" s="158"/>
      <c r="J26" s="159"/>
      <c r="K26" s="158"/>
      <c r="L26" s="159"/>
      <c r="M26" s="158"/>
      <c r="N26" s="105"/>
    </row>
    <row r="27" spans="2:16" ht="13.8" thickBot="1">
      <c r="B27" s="105" t="s">
        <v>135</v>
      </c>
      <c r="C27" s="105"/>
      <c r="D27" s="105"/>
      <c r="E27" s="105"/>
      <c r="F27" s="105"/>
      <c r="G27" s="105" t="s">
        <v>136</v>
      </c>
      <c r="H27" s="105"/>
      <c r="I27" s="105"/>
      <c r="J27" s="105"/>
      <c r="K27" s="105"/>
      <c r="L27" s="105"/>
      <c r="M27" s="105"/>
      <c r="N27" s="105"/>
    </row>
    <row r="28" spans="2:16" ht="13.8" thickBot="1">
      <c r="B28" s="105"/>
      <c r="C28" s="105"/>
      <c r="D28" s="295">
        <f>ROUND(D29*M8,2)</f>
        <v>1.1000000000000001</v>
      </c>
      <c r="E28" s="296"/>
      <c r="F28" s="105"/>
      <c r="G28" s="151" t="s">
        <v>137</v>
      </c>
      <c r="H28" s="152"/>
      <c r="I28" s="153"/>
      <c r="J28" s="152"/>
      <c r="K28" s="154"/>
      <c r="L28" s="152"/>
      <c r="M28" s="155"/>
    </row>
    <row r="29" spans="2:16">
      <c r="B29" s="138" t="s">
        <v>129</v>
      </c>
      <c r="C29" s="156"/>
      <c r="D29" s="297">
        <f>IF(D30&lt;=3000,EXP(3.962-0.315*LN(3000)+0.531*LN(D31)),EXP(3.962-0.315*LN(D30)+0.531*LN(D31)))</f>
        <v>1.2427436195113133</v>
      </c>
      <c r="E29" s="297"/>
      <c r="F29" s="105"/>
      <c r="G29" s="157" t="s">
        <v>130</v>
      </c>
      <c r="H29" s="105"/>
      <c r="I29" s="158"/>
      <c r="J29" s="105" t="s">
        <v>131</v>
      </c>
      <c r="K29" s="158"/>
      <c r="L29" s="159"/>
      <c r="M29" s="160"/>
    </row>
    <row r="30" spans="2:16">
      <c r="B30" s="238" t="s">
        <v>102</v>
      </c>
      <c r="C30" s="292"/>
      <c r="D30" s="298">
        <f>D24</f>
        <v>0</v>
      </c>
      <c r="E30" s="298"/>
      <c r="F30" s="105"/>
      <c r="G30" s="157" t="s">
        <v>132</v>
      </c>
      <c r="H30" s="105"/>
      <c r="I30" s="158"/>
      <c r="J30" s="105" t="s">
        <v>138</v>
      </c>
      <c r="K30" s="158"/>
      <c r="L30" s="159"/>
      <c r="M30" s="160"/>
    </row>
    <row r="31" spans="2:16">
      <c r="B31" s="238" t="str">
        <f>B18</f>
        <v>工期（か月）</v>
      </c>
      <c r="C31" s="292"/>
      <c r="D31" s="301">
        <f>D18</f>
        <v>0.1</v>
      </c>
      <c r="E31" s="301"/>
      <c r="F31" s="105"/>
      <c r="G31" s="162" t="s">
        <v>134</v>
      </c>
      <c r="H31" s="163"/>
      <c r="I31" s="163"/>
      <c r="J31" s="163"/>
      <c r="K31" s="163"/>
      <c r="L31" s="163"/>
      <c r="M31" s="166"/>
    </row>
    <row r="32" spans="2:16">
      <c r="F32" s="105"/>
      <c r="P32" s="106"/>
    </row>
    <row r="33" spans="2:16" ht="13.8" thickBot="1">
      <c r="B33" s="105" t="s">
        <v>139</v>
      </c>
      <c r="C33" s="105"/>
      <c r="D33" s="105"/>
      <c r="E33" s="105"/>
      <c r="F33" s="105"/>
      <c r="G33" s="105" t="s">
        <v>140</v>
      </c>
      <c r="H33" s="105"/>
      <c r="I33" s="105"/>
      <c r="J33" s="105"/>
      <c r="K33" s="105"/>
      <c r="L33" s="105"/>
      <c r="M33" s="105"/>
      <c r="N33" s="105"/>
      <c r="P33" s="106"/>
    </row>
    <row r="34" spans="2:16" ht="13.8" thickBot="1">
      <c r="B34" s="105"/>
      <c r="C34" s="105"/>
      <c r="D34" s="288">
        <f>ROUND(D35*M8,2)</f>
        <v>5.51</v>
      </c>
      <c r="E34" s="289"/>
      <c r="F34" s="105"/>
      <c r="G34" s="151" t="s">
        <v>141</v>
      </c>
      <c r="H34" s="152"/>
      <c r="I34" s="167"/>
      <c r="J34" s="152"/>
      <c r="K34" s="168"/>
      <c r="L34" s="167"/>
      <c r="M34" s="169"/>
      <c r="N34" s="105"/>
      <c r="P34" s="106"/>
    </row>
    <row r="35" spans="2:16">
      <c r="B35" s="138" t="s">
        <v>129</v>
      </c>
      <c r="C35" s="156"/>
      <c r="D35" s="302">
        <f>IF(D36&lt;=5000,EXP(4.577-0.323*LN(5000)),EXP(4.577-0.323*LN(D36)))</f>
        <v>6.208669359621771</v>
      </c>
      <c r="E35" s="303"/>
      <c r="F35" s="105"/>
      <c r="G35" s="157" t="s">
        <v>130</v>
      </c>
      <c r="H35" s="105"/>
      <c r="I35" s="158"/>
      <c r="J35" s="105" t="s">
        <v>131</v>
      </c>
      <c r="K35" s="170"/>
      <c r="L35" s="158"/>
      <c r="M35" s="161"/>
      <c r="N35" s="105"/>
      <c r="P35" s="106"/>
    </row>
    <row r="36" spans="2:16">
      <c r="B36" s="138" t="s">
        <v>102</v>
      </c>
      <c r="C36" s="156"/>
      <c r="D36" s="304">
        <f>二号!E17/1000</f>
        <v>0</v>
      </c>
      <c r="E36" s="305"/>
      <c r="F36" s="105"/>
      <c r="G36" s="157" t="s">
        <v>132</v>
      </c>
      <c r="H36" s="105"/>
      <c r="I36" s="158"/>
      <c r="J36" s="105" t="s">
        <v>142</v>
      </c>
      <c r="K36" s="158"/>
      <c r="L36" s="105"/>
      <c r="M36" s="161"/>
      <c r="N36" s="105"/>
      <c r="P36" s="106"/>
    </row>
    <row r="37" spans="2:16">
      <c r="F37" s="105"/>
      <c r="G37" s="171"/>
      <c r="H37" s="172"/>
      <c r="I37" s="172"/>
      <c r="J37" s="163"/>
      <c r="K37" s="172"/>
      <c r="L37" s="172"/>
      <c r="M37" s="149"/>
      <c r="N37" s="105"/>
      <c r="P37" s="106"/>
    </row>
    <row r="38" spans="2:16">
      <c r="B38" s="105"/>
      <c r="C38" s="105"/>
      <c r="D38" s="105"/>
      <c r="E38" s="105"/>
      <c r="F38" s="105"/>
      <c r="N38" s="105"/>
      <c r="P38" s="106"/>
    </row>
    <row r="39" spans="2:16" ht="13.8" thickBot="1">
      <c r="B39" s="105" t="s">
        <v>143</v>
      </c>
      <c r="C39" s="105"/>
      <c r="D39" s="105"/>
      <c r="E39" s="105"/>
      <c r="F39" s="105"/>
      <c r="G39" s="105" t="s">
        <v>144</v>
      </c>
      <c r="H39" s="105"/>
      <c r="I39" s="105"/>
      <c r="J39" s="105"/>
      <c r="K39" s="105"/>
      <c r="L39" s="105"/>
      <c r="M39" s="105"/>
      <c r="N39" s="105"/>
      <c r="P39" s="106"/>
    </row>
    <row r="40" spans="2:16" ht="13.8" thickBot="1">
      <c r="B40" s="306"/>
      <c r="C40" s="306"/>
      <c r="D40" s="307">
        <f>ROUND(D41,2)</f>
        <v>0.88</v>
      </c>
      <c r="E40" s="308"/>
      <c r="F40" s="105"/>
      <c r="G40" s="151" t="s">
        <v>145</v>
      </c>
      <c r="H40" s="152"/>
      <c r="I40" s="153"/>
      <c r="J40" s="152"/>
      <c r="K40" s="154"/>
      <c r="L40" s="152"/>
      <c r="M40" s="155"/>
      <c r="N40" s="105"/>
      <c r="P40" s="106"/>
    </row>
    <row r="41" spans="2:16">
      <c r="B41" s="138" t="s">
        <v>129</v>
      </c>
      <c r="C41" s="156"/>
      <c r="D41" s="309">
        <f>IF(D42&lt;=10000,EXP(5.899-0.447*LN(10000)+0.831*LN(D43)),EXP(5.899-0.447*LN(D42)+0.831*LN(D43)))</f>
        <v>0.87680526453078922</v>
      </c>
      <c r="E41" s="310"/>
      <c r="F41" s="105"/>
      <c r="G41" s="173" t="s">
        <v>146</v>
      </c>
      <c r="H41" s="105"/>
      <c r="I41" s="158"/>
      <c r="J41" s="105" t="s">
        <v>131</v>
      </c>
      <c r="K41" s="158"/>
      <c r="L41" s="159"/>
      <c r="M41" s="160"/>
      <c r="N41" s="105"/>
      <c r="P41" s="106"/>
    </row>
    <row r="42" spans="2:16">
      <c r="B42" s="138" t="s">
        <v>147</v>
      </c>
      <c r="C42" s="156"/>
      <c r="D42" s="304">
        <f>(二号!E43+D13)/1000</f>
        <v>0</v>
      </c>
      <c r="E42" s="305"/>
      <c r="F42" s="105"/>
      <c r="G42" s="157" t="s">
        <v>148</v>
      </c>
      <c r="H42" s="105"/>
      <c r="I42" s="105"/>
      <c r="J42" s="105" t="s">
        <v>149</v>
      </c>
      <c r="K42" s="105"/>
      <c r="L42" s="105"/>
      <c r="M42" s="161"/>
      <c r="N42" s="105"/>
      <c r="P42" s="106"/>
    </row>
    <row r="43" spans="2:16">
      <c r="B43" s="138" t="str">
        <f>B18</f>
        <v>工期（か月）</v>
      </c>
      <c r="C43" s="156"/>
      <c r="D43" s="311">
        <f>D18</f>
        <v>0.1</v>
      </c>
      <c r="E43" s="312"/>
      <c r="F43" s="105"/>
      <c r="G43" s="162" t="s">
        <v>134</v>
      </c>
      <c r="H43" s="163"/>
      <c r="I43" s="164"/>
      <c r="J43" s="163"/>
      <c r="K43" s="164"/>
      <c r="L43" s="144"/>
      <c r="M43" s="165"/>
      <c r="N43" s="105"/>
      <c r="P43" s="106"/>
    </row>
    <row r="44" spans="2:16">
      <c r="B44" s="105"/>
      <c r="C44" s="105"/>
      <c r="D44" s="174"/>
      <c r="E44" s="174"/>
      <c r="F44" s="105"/>
      <c r="G44" s="175"/>
      <c r="H44" s="105"/>
      <c r="I44" s="158"/>
      <c r="J44" s="105"/>
      <c r="K44" s="158"/>
      <c r="L44" s="159"/>
      <c r="M44" s="158"/>
      <c r="N44" s="105"/>
      <c r="P44" s="106"/>
    </row>
    <row r="45" spans="2:16"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P45" s="106"/>
    </row>
    <row r="46" spans="2:16" ht="13.8" thickBot="1">
      <c r="B46" s="105" t="s">
        <v>150</v>
      </c>
      <c r="C46" s="105"/>
      <c r="D46" s="105"/>
      <c r="E46" s="105"/>
      <c r="F46" s="105"/>
      <c r="G46" s="105" t="s">
        <v>151</v>
      </c>
      <c r="H46" s="105"/>
      <c r="I46" s="105"/>
      <c r="J46" s="105"/>
      <c r="K46" s="105"/>
      <c r="L46" s="105"/>
      <c r="M46" s="105"/>
      <c r="N46" s="105"/>
      <c r="P46" s="106"/>
    </row>
    <row r="47" spans="2:16" ht="13.8" thickBot="1">
      <c r="B47" s="306"/>
      <c r="C47" s="306"/>
      <c r="D47" s="307">
        <f>ROUND(D48,2)</f>
        <v>2.7</v>
      </c>
      <c r="E47" s="308"/>
      <c r="G47" s="151" t="s">
        <v>152</v>
      </c>
      <c r="H47" s="152"/>
      <c r="I47" s="153"/>
      <c r="J47" s="152"/>
      <c r="K47" s="154"/>
      <c r="L47" s="152"/>
      <c r="M47" s="155"/>
    </row>
    <row r="48" spans="2:16">
      <c r="B48" s="138" t="s">
        <v>129</v>
      </c>
      <c r="C48" s="156"/>
      <c r="D48" s="299">
        <f>IF(D49&lt;=3000,EXP(7.079-0.538*LN(3000)+0.773*LN(D50)),EXP(7.079-0.538*LN(D49)+0.773*LN(D50)))</f>
        <v>2.6957486870075833</v>
      </c>
      <c r="E48" s="300"/>
      <c r="F48" s="105"/>
      <c r="G48" s="173" t="s">
        <v>146</v>
      </c>
      <c r="H48" s="105"/>
      <c r="I48" s="158"/>
      <c r="J48" s="105" t="s">
        <v>131</v>
      </c>
      <c r="K48" s="158"/>
      <c r="L48" s="159"/>
      <c r="M48" s="160"/>
    </row>
    <row r="49" spans="2:16">
      <c r="B49" s="138" t="s">
        <v>147</v>
      </c>
      <c r="C49" s="156"/>
      <c r="D49" s="304">
        <f>(二号!E43+D13)/1000</f>
        <v>0</v>
      </c>
      <c r="E49" s="305"/>
      <c r="F49" s="105"/>
      <c r="G49" s="157" t="s">
        <v>148</v>
      </c>
      <c r="H49" s="105"/>
      <c r="I49" s="105"/>
      <c r="J49" s="105" t="s">
        <v>153</v>
      </c>
      <c r="K49" s="105"/>
      <c r="L49" s="105"/>
      <c r="M49" s="161"/>
    </row>
    <row r="50" spans="2:16">
      <c r="B50" s="138" t="str">
        <f>B18</f>
        <v>工期（か月）</v>
      </c>
      <c r="C50" s="156"/>
      <c r="D50" s="311">
        <f>D18</f>
        <v>0.1</v>
      </c>
      <c r="E50" s="312"/>
      <c r="F50" s="105"/>
      <c r="G50" s="162" t="s">
        <v>134</v>
      </c>
      <c r="H50" s="163"/>
      <c r="I50" s="164"/>
      <c r="J50" s="163"/>
      <c r="K50" s="164"/>
      <c r="L50" s="144"/>
      <c r="M50" s="165"/>
    </row>
    <row r="51" spans="2:16">
      <c r="B51" s="105"/>
      <c r="C51" s="105"/>
      <c r="D51" s="174"/>
      <c r="E51" s="174"/>
      <c r="F51" s="105"/>
      <c r="G51" s="175"/>
      <c r="H51" s="105"/>
      <c r="I51" s="158"/>
      <c r="J51" s="105"/>
      <c r="K51" s="158"/>
      <c r="L51" s="159"/>
      <c r="M51" s="158"/>
    </row>
    <row r="52" spans="2:16">
      <c r="B52" s="105"/>
      <c r="C52" s="105"/>
      <c r="D52" s="105"/>
      <c r="E52" s="105"/>
      <c r="F52" s="105"/>
      <c r="N52" s="105"/>
      <c r="P52" s="106"/>
    </row>
    <row r="53" spans="2:16" ht="13.8" thickBot="1">
      <c r="B53" s="105" t="s">
        <v>154</v>
      </c>
      <c r="C53" s="105"/>
      <c r="D53" s="105"/>
      <c r="E53" s="105"/>
      <c r="F53" s="105"/>
      <c r="G53" s="105" t="s">
        <v>155</v>
      </c>
      <c r="H53" s="105"/>
      <c r="I53" s="105"/>
      <c r="J53" s="105"/>
      <c r="K53" s="105"/>
      <c r="L53" s="105"/>
      <c r="M53" s="105"/>
      <c r="N53" s="105"/>
      <c r="P53" s="106"/>
    </row>
    <row r="54" spans="2:16" ht="13.8" thickBot="1">
      <c r="B54" s="306"/>
      <c r="C54" s="306"/>
      <c r="D54" s="288">
        <f>ROUND(D55,2)</f>
        <v>37.42</v>
      </c>
      <c r="E54" s="289"/>
      <c r="F54" s="105"/>
      <c r="G54" s="151" t="s">
        <v>156</v>
      </c>
      <c r="H54" s="152"/>
      <c r="I54" s="167"/>
      <c r="J54" s="152"/>
      <c r="K54" s="168"/>
      <c r="L54" s="167"/>
      <c r="M54" s="169"/>
      <c r="N54" s="105"/>
      <c r="P54" s="106"/>
    </row>
    <row r="55" spans="2:16">
      <c r="B55" s="138" t="s">
        <v>129</v>
      </c>
      <c r="C55" s="156"/>
      <c r="D55" s="299">
        <f>IF(D56&lt;=5000,EXP(7.438-0.448*LN(5000)),EXP(7.438-0.448*LN(D56)))</f>
        <v>37.423447640944445</v>
      </c>
      <c r="E55" s="300"/>
      <c r="F55" s="105"/>
      <c r="G55" s="173" t="s">
        <v>146</v>
      </c>
      <c r="H55" s="105"/>
      <c r="I55" s="158"/>
      <c r="J55" s="105" t="s">
        <v>131</v>
      </c>
      <c r="K55" s="170"/>
      <c r="L55" s="158"/>
      <c r="M55" s="161"/>
      <c r="N55" s="105"/>
      <c r="P55" s="106"/>
    </row>
    <row r="56" spans="2:16">
      <c r="B56" s="138" t="s">
        <v>147</v>
      </c>
      <c r="C56" s="156"/>
      <c r="D56" s="304">
        <f>二号!E45/1000</f>
        <v>0</v>
      </c>
      <c r="E56" s="305"/>
      <c r="F56" s="105"/>
      <c r="G56" s="157" t="s">
        <v>148</v>
      </c>
      <c r="H56" s="105"/>
      <c r="I56" s="158"/>
      <c r="J56" s="105" t="s">
        <v>157</v>
      </c>
      <c r="K56" s="158"/>
      <c r="L56" s="105"/>
      <c r="M56" s="161"/>
      <c r="N56" s="105"/>
      <c r="P56" s="106"/>
    </row>
    <row r="57" spans="2:16">
      <c r="F57" s="105"/>
      <c r="G57" s="162"/>
      <c r="H57" s="163"/>
      <c r="I57" s="164"/>
      <c r="J57" s="163"/>
      <c r="K57" s="164"/>
      <c r="L57" s="163"/>
      <c r="M57" s="166"/>
      <c r="N57" s="105"/>
      <c r="P57" s="106"/>
    </row>
    <row r="58" spans="2:16">
      <c r="F58" s="105"/>
      <c r="G58" s="105"/>
      <c r="H58" s="105"/>
      <c r="I58" s="105"/>
      <c r="J58" s="105"/>
      <c r="K58" s="105"/>
      <c r="L58" s="105"/>
      <c r="M58" s="105"/>
      <c r="N58" s="105"/>
      <c r="P58" s="106"/>
    </row>
    <row r="59" spans="2:16" ht="13.8" thickBot="1">
      <c r="B59" s="105" t="s">
        <v>158</v>
      </c>
      <c r="C59" s="105"/>
      <c r="D59" s="105"/>
      <c r="E59" s="105"/>
      <c r="F59" s="105"/>
      <c r="G59" s="105" t="s">
        <v>159</v>
      </c>
      <c r="H59" s="105"/>
      <c r="I59" s="105"/>
      <c r="J59" s="105"/>
      <c r="K59" s="105"/>
      <c r="L59" s="105"/>
      <c r="M59" s="105"/>
      <c r="N59" s="105"/>
      <c r="P59" s="106"/>
    </row>
    <row r="60" spans="2:16" ht="13.8" thickBot="1">
      <c r="B60" s="105"/>
      <c r="C60" s="105"/>
      <c r="D60" s="288">
        <f>ROUND(IF(D61*1000&gt;I60*10000,IF(D61*1000&lt;=L60*100000000,D62,L61),I61),2)</f>
        <v>20.11</v>
      </c>
      <c r="E60" s="289"/>
      <c r="F60" s="105"/>
      <c r="G60" s="138" t="s">
        <v>160</v>
      </c>
      <c r="H60" s="156"/>
      <c r="I60" s="176">
        <v>300</v>
      </c>
      <c r="J60" s="156" t="s">
        <v>161</v>
      </c>
      <c r="K60" s="177" t="str">
        <f>I60&amp;"万円を超え"&amp;L60&amp;"億円以下"</f>
        <v>300万円を超え30億円以下</v>
      </c>
      <c r="L60" s="178">
        <v>30</v>
      </c>
      <c r="M60" s="179" t="s">
        <v>162</v>
      </c>
      <c r="N60" s="105"/>
    </row>
    <row r="61" spans="2:16">
      <c r="B61" s="138" t="s">
        <v>163</v>
      </c>
      <c r="C61" s="156"/>
      <c r="D61" s="315">
        <f>二号!E71/1000</f>
        <v>0</v>
      </c>
      <c r="E61" s="316"/>
      <c r="F61" s="105"/>
      <c r="G61" s="138" t="s">
        <v>158</v>
      </c>
      <c r="H61" s="156"/>
      <c r="I61" s="176">
        <v>20.11</v>
      </c>
      <c r="J61" s="156" t="s">
        <v>74</v>
      </c>
      <c r="K61" s="177" t="s">
        <v>164</v>
      </c>
      <c r="L61" s="176">
        <v>9.34</v>
      </c>
      <c r="M61" s="156" t="s">
        <v>74</v>
      </c>
      <c r="N61" s="105"/>
    </row>
    <row r="62" spans="2:16">
      <c r="B62" s="138" t="s">
        <v>164</v>
      </c>
      <c r="C62" s="139"/>
      <c r="D62" s="317" t="e">
        <f>I63-K63*LOG(D61)</f>
        <v>#NUM!</v>
      </c>
      <c r="E62" s="318"/>
      <c r="F62" s="105"/>
      <c r="G62" s="180" t="s">
        <v>165</v>
      </c>
      <c r="H62" s="105"/>
      <c r="I62" s="105"/>
      <c r="J62" s="105"/>
      <c r="K62" s="105"/>
      <c r="L62" s="105"/>
      <c r="M62" s="161"/>
      <c r="N62" s="105"/>
    </row>
    <row r="63" spans="2:16">
      <c r="B63" s="105"/>
      <c r="C63" s="105"/>
      <c r="D63" s="105"/>
      <c r="E63" s="105"/>
      <c r="F63" s="105"/>
      <c r="G63" s="171"/>
      <c r="H63" s="163" t="s">
        <v>166</v>
      </c>
      <c r="I63" s="181">
        <v>32.597000000000001</v>
      </c>
      <c r="J63" s="144" t="s">
        <v>167</v>
      </c>
      <c r="K63" s="181">
        <v>3.5910000000000002</v>
      </c>
      <c r="L63" s="163" t="s">
        <v>168</v>
      </c>
      <c r="M63" s="165"/>
      <c r="N63" s="105"/>
    </row>
    <row r="64" spans="2:16" ht="13.8" thickBot="1">
      <c r="B64" s="105" t="s">
        <v>169</v>
      </c>
      <c r="C64" s="105"/>
      <c r="D64" s="182"/>
      <c r="E64" s="182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2:14" ht="13.8" thickBot="1">
      <c r="B65" s="319"/>
      <c r="C65" s="320"/>
      <c r="D65" s="288">
        <f>IF(D68&gt;=5000000,0.04,0)</f>
        <v>0</v>
      </c>
      <c r="E65" s="289"/>
      <c r="F65" s="105"/>
      <c r="G65" s="105" t="s">
        <v>169</v>
      </c>
      <c r="H65" s="105"/>
      <c r="I65" s="105"/>
      <c r="J65" s="105"/>
      <c r="K65" s="105"/>
      <c r="L65" s="105"/>
      <c r="M65" s="105"/>
      <c r="N65" s="105"/>
    </row>
    <row r="66" spans="2:14">
      <c r="B66" s="138" t="s">
        <v>170</v>
      </c>
      <c r="C66" s="139"/>
      <c r="D66" s="313">
        <f>ROUNDDOWN(二号!E71*(1+ROUND(D60/100,4))+二号!E77+二号!E79,-3)</f>
        <v>0</v>
      </c>
      <c r="E66" s="314"/>
      <c r="F66" s="105"/>
      <c r="G66" s="105" t="s">
        <v>171</v>
      </c>
      <c r="H66" s="105"/>
      <c r="I66" s="105"/>
      <c r="J66" s="105"/>
      <c r="K66" s="105"/>
      <c r="L66" s="105"/>
      <c r="M66" s="105"/>
      <c r="N66" s="105"/>
    </row>
    <row r="67" spans="2:14">
      <c r="B67" s="138" t="s">
        <v>172</v>
      </c>
      <c r="C67" s="139"/>
      <c r="D67" s="325">
        <f>D66*I13/100</f>
        <v>0</v>
      </c>
      <c r="E67" s="326"/>
      <c r="F67" s="105"/>
      <c r="G67" s="105"/>
      <c r="H67" s="105"/>
      <c r="I67" s="105"/>
      <c r="J67" s="105"/>
      <c r="K67" s="105"/>
      <c r="L67" s="105"/>
      <c r="M67" s="105"/>
      <c r="N67" s="105"/>
    </row>
    <row r="68" spans="2:14">
      <c r="B68" s="138" t="s">
        <v>173</v>
      </c>
      <c r="C68" s="139"/>
      <c r="D68" s="325">
        <f>D66+D67</f>
        <v>0</v>
      </c>
      <c r="E68" s="326"/>
      <c r="F68" s="105"/>
      <c r="G68" s="105" t="s">
        <v>174</v>
      </c>
      <c r="H68" s="105"/>
      <c r="I68" s="105"/>
      <c r="J68" s="105"/>
      <c r="K68" s="105"/>
      <c r="L68" s="105"/>
      <c r="M68" s="105"/>
      <c r="N68" s="105"/>
    </row>
    <row r="69" spans="2:14" ht="13.8" thickBot="1">
      <c r="B69" s="105"/>
      <c r="C69" s="105"/>
      <c r="D69" s="105"/>
      <c r="E69" s="105"/>
      <c r="F69" s="105"/>
      <c r="G69" s="138" t="s">
        <v>175</v>
      </c>
      <c r="H69" s="139"/>
      <c r="I69" s="139"/>
      <c r="J69" s="156"/>
      <c r="K69" s="138" t="s">
        <v>176</v>
      </c>
      <c r="L69" s="139"/>
      <c r="M69" s="156"/>
      <c r="N69" s="105"/>
    </row>
    <row r="70" spans="2:14" ht="13.8" thickBot="1">
      <c r="B70" s="105" t="s">
        <v>177</v>
      </c>
      <c r="C70" s="105"/>
      <c r="D70" s="327">
        <f>IF(D71&lt;10000000,-3,IF(D71&lt;100000000,-4,-5))</f>
        <v>-3</v>
      </c>
      <c r="E70" s="328"/>
      <c r="F70" s="105"/>
      <c r="G70" s="138" t="s">
        <v>178</v>
      </c>
      <c r="H70" s="139"/>
      <c r="I70" s="139"/>
      <c r="J70" s="156"/>
      <c r="K70" s="138" t="s">
        <v>179</v>
      </c>
      <c r="L70" s="139"/>
      <c r="M70" s="156"/>
      <c r="N70" s="105"/>
    </row>
    <row r="71" spans="2:14">
      <c r="B71" s="237" t="s">
        <v>170</v>
      </c>
      <c r="C71" s="237"/>
      <c r="D71" s="329">
        <f>二号!E71*(1+二号!D73)+二号!E75+二号!E77+二号!E79</f>
        <v>0</v>
      </c>
      <c r="E71" s="329"/>
      <c r="F71" s="105"/>
      <c r="G71" s="138" t="s">
        <v>180</v>
      </c>
      <c r="H71" s="139"/>
      <c r="I71" s="139"/>
      <c r="J71" s="156"/>
      <c r="K71" s="138" t="s">
        <v>181</v>
      </c>
      <c r="L71" s="139"/>
      <c r="M71" s="156"/>
      <c r="N71" s="105"/>
    </row>
    <row r="72" spans="2:14">
      <c r="F72" s="105"/>
      <c r="G72" s="105"/>
      <c r="H72" s="105"/>
      <c r="I72" s="105"/>
      <c r="J72" s="105"/>
      <c r="K72" s="105"/>
      <c r="L72" s="105"/>
      <c r="M72" s="105"/>
    </row>
    <row r="73" spans="2:14">
      <c r="B73" s="141" t="s">
        <v>182</v>
      </c>
      <c r="C73" s="141"/>
      <c r="D73" s="141"/>
      <c r="E73" s="141"/>
      <c r="F73" s="105"/>
      <c r="G73" s="141"/>
    </row>
    <row r="74" spans="2:14" ht="13.2" customHeight="1" thickBot="1">
      <c r="B74" s="141"/>
      <c r="C74" s="141"/>
      <c r="D74" s="330" t="s">
        <v>183</v>
      </c>
      <c r="E74" s="331"/>
      <c r="F74" s="321" t="s">
        <v>184</v>
      </c>
      <c r="G74" s="322"/>
      <c r="J74" s="183"/>
    </row>
    <row r="75" spans="2:14" ht="13.8" thickBot="1">
      <c r="B75" s="323" t="s">
        <v>101</v>
      </c>
      <c r="C75" s="324"/>
      <c r="D75" s="184">
        <f>IF(OR(I5="新営",I5="改修"),D22,1)</f>
        <v>0.44</v>
      </c>
      <c r="E75" s="185">
        <f>D75/100*D9</f>
        <v>0</v>
      </c>
      <c r="F75" s="184">
        <f>IF(OR(I5="新営",I5="改修"),D40,2)</f>
        <v>0.88</v>
      </c>
      <c r="G75" s="186">
        <f>F75/100*(D9+ROUNDDOWN(E75,-3)+IF(I5="とりこわし工事",D11,0))</f>
        <v>0</v>
      </c>
      <c r="J75" s="183"/>
    </row>
    <row r="76" spans="2:14" ht="13.8" thickBot="1">
      <c r="B76" s="323" t="s">
        <v>103</v>
      </c>
      <c r="C76" s="324"/>
      <c r="D76" s="187">
        <f>IF(I5="新営",D22,IF(I5="改修",D28,1))</f>
        <v>0.44</v>
      </c>
      <c r="E76" s="188">
        <f>D76/100*D10</f>
        <v>0</v>
      </c>
      <c r="F76" s="187">
        <f>IF(I5="新営",D40,IF(I5="改修",D47,2))</f>
        <v>0.88</v>
      </c>
      <c r="G76" s="186">
        <f>F76/100*(D10+ROUNDDOWN(E76,-3)+IF(I5="専門工事",D11,0))</f>
        <v>0</v>
      </c>
      <c r="J76" s="183"/>
    </row>
    <row r="77" spans="2:14">
      <c r="B77" s="141"/>
      <c r="C77" s="141"/>
      <c r="D77" s="141"/>
      <c r="E77" s="189">
        <f>SUM(E75:E76)</f>
        <v>0</v>
      </c>
      <c r="F77" s="141"/>
      <c r="G77" s="189">
        <f>SUM(G75:G76)</f>
        <v>0</v>
      </c>
      <c r="J77" s="183"/>
    </row>
  </sheetData>
  <protectedRanges>
    <protectedRange sqref="D3:M3 I8:J8 I10:J11 D6:E15" name="範囲1"/>
  </protectedRanges>
  <mergeCells count="93">
    <mergeCell ref="F74:G74"/>
    <mergeCell ref="B75:C75"/>
    <mergeCell ref="B76:C76"/>
    <mergeCell ref="D67:E67"/>
    <mergeCell ref="D68:E68"/>
    <mergeCell ref="D70:E70"/>
    <mergeCell ref="B71:C71"/>
    <mergeCell ref="D71:E71"/>
    <mergeCell ref="D74:E74"/>
    <mergeCell ref="D66:E66"/>
    <mergeCell ref="D49:E49"/>
    <mergeCell ref="D50:E50"/>
    <mergeCell ref="B54:C54"/>
    <mergeCell ref="D54:E54"/>
    <mergeCell ref="D55:E55"/>
    <mergeCell ref="D56:E56"/>
    <mergeCell ref="D60:E60"/>
    <mergeCell ref="D61:E61"/>
    <mergeCell ref="D62:E62"/>
    <mergeCell ref="B65:C65"/>
    <mergeCell ref="D65:E65"/>
    <mergeCell ref="D48:E48"/>
    <mergeCell ref="B31:C31"/>
    <mergeCell ref="D31:E31"/>
    <mergeCell ref="D34:E34"/>
    <mergeCell ref="D35:E35"/>
    <mergeCell ref="D36:E36"/>
    <mergeCell ref="B40:C40"/>
    <mergeCell ref="D40:E40"/>
    <mergeCell ref="D41:E41"/>
    <mergeCell ref="D42:E42"/>
    <mergeCell ref="D43:E43"/>
    <mergeCell ref="B47:C47"/>
    <mergeCell ref="D47:E47"/>
    <mergeCell ref="B25:C25"/>
    <mergeCell ref="D25:E25"/>
    <mergeCell ref="D28:E28"/>
    <mergeCell ref="D29:E29"/>
    <mergeCell ref="B30:C30"/>
    <mergeCell ref="D30:E30"/>
    <mergeCell ref="B18:C18"/>
    <mergeCell ref="D18:E18"/>
    <mergeCell ref="D22:E22"/>
    <mergeCell ref="D23:E23"/>
    <mergeCell ref="B24:C24"/>
    <mergeCell ref="D24:E24"/>
    <mergeCell ref="I15:J15"/>
    <mergeCell ref="B13:C13"/>
    <mergeCell ref="D13:E13"/>
    <mergeCell ref="G13:H13"/>
    <mergeCell ref="I13:J13"/>
    <mergeCell ref="B14:C14"/>
    <mergeCell ref="D14:E14"/>
    <mergeCell ref="B15:C15"/>
    <mergeCell ref="D15:E15"/>
    <mergeCell ref="G15:H15"/>
    <mergeCell ref="R13:T13"/>
    <mergeCell ref="U13:V13"/>
    <mergeCell ref="P11:P12"/>
    <mergeCell ref="Q11:Q12"/>
    <mergeCell ref="R11:T12"/>
    <mergeCell ref="U11:V12"/>
    <mergeCell ref="B12:C12"/>
    <mergeCell ref="D12:E12"/>
    <mergeCell ref="B10:C10"/>
    <mergeCell ref="D10:E10"/>
    <mergeCell ref="G10:H10"/>
    <mergeCell ref="I10:J10"/>
    <mergeCell ref="B11:C11"/>
    <mergeCell ref="D11:E11"/>
    <mergeCell ref="G11:H11"/>
    <mergeCell ref="I11:J11"/>
    <mergeCell ref="B9:C9"/>
    <mergeCell ref="D9:E9"/>
    <mergeCell ref="P9:Q9"/>
    <mergeCell ref="R9:S9"/>
    <mergeCell ref="B6:C6"/>
    <mergeCell ref="D6:E6"/>
    <mergeCell ref="G6:H6"/>
    <mergeCell ref="I6:J6"/>
    <mergeCell ref="B7:C7"/>
    <mergeCell ref="D7:E7"/>
    <mergeCell ref="B8:C8"/>
    <mergeCell ref="D8:E8"/>
    <mergeCell ref="G8:H8"/>
    <mergeCell ref="I8:J8"/>
    <mergeCell ref="R8:S8"/>
    <mergeCell ref="B3:C3"/>
    <mergeCell ref="D3:M3"/>
    <mergeCell ref="B5:C5"/>
    <mergeCell ref="D5:E5"/>
    <mergeCell ref="G5:H5"/>
    <mergeCell ref="I5:J5"/>
  </mergeCells>
  <phoneticPr fontId="3"/>
  <conditionalFormatting sqref="D25 D31:E31 D43:E44 D50:E51">
    <cfRule type="cellIs" dxfId="5" priority="3" stopIfTrue="1" operator="lessThan">
      <formula>#REF!</formula>
    </cfRule>
  </conditionalFormatting>
  <conditionalFormatting sqref="D35 D55">
    <cfRule type="cellIs" dxfId="4" priority="5" stopIfTrue="1" operator="lessThan">
      <formula>$M$62</formula>
    </cfRule>
  </conditionalFormatting>
  <conditionalFormatting sqref="D35">
    <cfRule type="cellIs" dxfId="3" priority="4" stopIfTrue="1" operator="between">
      <formula>I35</formula>
      <formula>L35</formula>
    </cfRule>
  </conditionalFormatting>
  <conditionalFormatting sqref="D55">
    <cfRule type="cellIs" dxfId="2" priority="6" stopIfTrue="1" operator="between">
      <formula>I59</formula>
      <formula>L59</formula>
    </cfRule>
  </conditionalFormatting>
  <conditionalFormatting sqref="I61">
    <cfRule type="cellIs" dxfId="1" priority="1" stopIfTrue="1" operator="lessThanOrEqual">
      <formula>D62</formula>
    </cfRule>
  </conditionalFormatting>
  <conditionalFormatting sqref="L61">
    <cfRule type="cellIs" dxfId="0" priority="2" stopIfTrue="1" operator="greaterThan">
      <formula>D62</formula>
    </cfRule>
  </conditionalFormatting>
  <dataValidations count="2">
    <dataValidation type="list" allowBlank="1" showInputMessage="1" showErrorMessage="1" sqref="I15:J15" xr:uid="{F1AC983C-1067-45E6-ABF2-0C282051D550}">
      <formula1>"週単位週休2日,月単位4週8休,通期4週8休・通常"</formula1>
    </dataValidation>
    <dataValidation type="list" allowBlank="1" showInputMessage="1" showErrorMessage="1" sqref="I8:J8" xr:uid="{FA2DECE3-FB47-4DC7-B3E4-BC40B53B733F}">
      <formula1>"－,適用"</formula1>
    </dataValidation>
  </dataValidation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28609-C38D-45C9-8185-1B2A1A2B22F2}">
  <dimension ref="A1:M103"/>
  <sheetViews>
    <sheetView view="pageBreakPreview" zoomScale="50" zoomScaleNormal="50" zoomScaleSheetLayoutView="50" workbookViewId="0"/>
  </sheetViews>
  <sheetFormatPr defaultRowHeight="13.2"/>
  <cols>
    <col min="1" max="1" width="40.6640625" style="55" customWidth="1"/>
    <col min="2" max="2" width="38.109375" style="55" customWidth="1"/>
    <col min="3" max="3" width="10.6640625" style="55" customWidth="1"/>
    <col min="4" max="5" width="5.6640625" style="55" customWidth="1"/>
    <col min="6" max="7" width="18.109375" style="55" customWidth="1"/>
    <col min="8" max="8" width="5.6640625" style="55" customWidth="1"/>
    <col min="9" max="9" width="20.6640625" style="55" customWidth="1"/>
    <col min="10" max="10" width="5.6640625" style="55" customWidth="1"/>
    <col min="11" max="11" width="13.109375" style="55" customWidth="1"/>
    <col min="12" max="12" width="25.6640625" style="55" customWidth="1"/>
    <col min="13" max="13" width="23.109375" style="55" customWidth="1"/>
    <col min="14" max="256" width="9" style="55"/>
    <col min="257" max="257" width="40.6640625" style="55" customWidth="1"/>
    <col min="258" max="258" width="38.109375" style="55" customWidth="1"/>
    <col min="259" max="259" width="10.6640625" style="55" customWidth="1"/>
    <col min="260" max="261" width="5.6640625" style="55" customWidth="1"/>
    <col min="262" max="263" width="18.109375" style="55" customWidth="1"/>
    <col min="264" max="264" width="5.6640625" style="55" customWidth="1"/>
    <col min="265" max="265" width="20.6640625" style="55" customWidth="1"/>
    <col min="266" max="266" width="5.6640625" style="55" customWidth="1"/>
    <col min="267" max="267" width="13.109375" style="55" customWidth="1"/>
    <col min="268" max="268" width="25.6640625" style="55" customWidth="1"/>
    <col min="269" max="269" width="23.109375" style="55" customWidth="1"/>
    <col min="270" max="512" width="9" style="55"/>
    <col min="513" max="513" width="40.6640625" style="55" customWidth="1"/>
    <col min="514" max="514" width="38.109375" style="55" customWidth="1"/>
    <col min="515" max="515" width="10.6640625" style="55" customWidth="1"/>
    <col min="516" max="517" width="5.6640625" style="55" customWidth="1"/>
    <col min="518" max="519" width="18.109375" style="55" customWidth="1"/>
    <col min="520" max="520" width="5.6640625" style="55" customWidth="1"/>
    <col min="521" max="521" width="20.6640625" style="55" customWidth="1"/>
    <col min="522" max="522" width="5.6640625" style="55" customWidth="1"/>
    <col min="523" max="523" width="13.109375" style="55" customWidth="1"/>
    <col min="524" max="524" width="25.6640625" style="55" customWidth="1"/>
    <col min="525" max="525" width="23.109375" style="55" customWidth="1"/>
    <col min="526" max="768" width="9" style="55"/>
    <col min="769" max="769" width="40.6640625" style="55" customWidth="1"/>
    <col min="770" max="770" width="38.109375" style="55" customWidth="1"/>
    <col min="771" max="771" width="10.6640625" style="55" customWidth="1"/>
    <col min="772" max="773" width="5.6640625" style="55" customWidth="1"/>
    <col min="774" max="775" width="18.109375" style="55" customWidth="1"/>
    <col min="776" max="776" width="5.6640625" style="55" customWidth="1"/>
    <col min="777" max="777" width="20.6640625" style="55" customWidth="1"/>
    <col min="778" max="778" width="5.6640625" style="55" customWidth="1"/>
    <col min="779" max="779" width="13.109375" style="55" customWidth="1"/>
    <col min="780" max="780" width="25.6640625" style="55" customWidth="1"/>
    <col min="781" max="781" width="23.109375" style="55" customWidth="1"/>
    <col min="782" max="1024" width="9" style="55"/>
    <col min="1025" max="1025" width="40.6640625" style="55" customWidth="1"/>
    <col min="1026" max="1026" width="38.109375" style="55" customWidth="1"/>
    <col min="1027" max="1027" width="10.6640625" style="55" customWidth="1"/>
    <col min="1028" max="1029" width="5.6640625" style="55" customWidth="1"/>
    <col min="1030" max="1031" width="18.109375" style="55" customWidth="1"/>
    <col min="1032" max="1032" width="5.6640625" style="55" customWidth="1"/>
    <col min="1033" max="1033" width="20.6640625" style="55" customWidth="1"/>
    <col min="1034" max="1034" width="5.6640625" style="55" customWidth="1"/>
    <col min="1035" max="1035" width="13.109375" style="55" customWidth="1"/>
    <col min="1036" max="1036" width="25.6640625" style="55" customWidth="1"/>
    <col min="1037" max="1037" width="23.109375" style="55" customWidth="1"/>
    <col min="1038" max="1280" width="9" style="55"/>
    <col min="1281" max="1281" width="40.6640625" style="55" customWidth="1"/>
    <col min="1282" max="1282" width="38.109375" style="55" customWidth="1"/>
    <col min="1283" max="1283" width="10.6640625" style="55" customWidth="1"/>
    <col min="1284" max="1285" width="5.6640625" style="55" customWidth="1"/>
    <col min="1286" max="1287" width="18.109375" style="55" customWidth="1"/>
    <col min="1288" max="1288" width="5.6640625" style="55" customWidth="1"/>
    <col min="1289" max="1289" width="20.6640625" style="55" customWidth="1"/>
    <col min="1290" max="1290" width="5.6640625" style="55" customWidth="1"/>
    <col min="1291" max="1291" width="13.109375" style="55" customWidth="1"/>
    <col min="1292" max="1292" width="25.6640625" style="55" customWidth="1"/>
    <col min="1293" max="1293" width="23.109375" style="55" customWidth="1"/>
    <col min="1294" max="1536" width="9" style="55"/>
    <col min="1537" max="1537" width="40.6640625" style="55" customWidth="1"/>
    <col min="1538" max="1538" width="38.109375" style="55" customWidth="1"/>
    <col min="1539" max="1539" width="10.6640625" style="55" customWidth="1"/>
    <col min="1540" max="1541" width="5.6640625" style="55" customWidth="1"/>
    <col min="1542" max="1543" width="18.109375" style="55" customWidth="1"/>
    <col min="1544" max="1544" width="5.6640625" style="55" customWidth="1"/>
    <col min="1545" max="1545" width="20.6640625" style="55" customWidth="1"/>
    <col min="1546" max="1546" width="5.6640625" style="55" customWidth="1"/>
    <col min="1547" max="1547" width="13.109375" style="55" customWidth="1"/>
    <col min="1548" max="1548" width="25.6640625" style="55" customWidth="1"/>
    <col min="1549" max="1549" width="23.109375" style="55" customWidth="1"/>
    <col min="1550" max="1792" width="9" style="55"/>
    <col min="1793" max="1793" width="40.6640625" style="55" customWidth="1"/>
    <col min="1794" max="1794" width="38.109375" style="55" customWidth="1"/>
    <col min="1795" max="1795" width="10.6640625" style="55" customWidth="1"/>
    <col min="1796" max="1797" width="5.6640625" style="55" customWidth="1"/>
    <col min="1798" max="1799" width="18.109375" style="55" customWidth="1"/>
    <col min="1800" max="1800" width="5.6640625" style="55" customWidth="1"/>
    <col min="1801" max="1801" width="20.6640625" style="55" customWidth="1"/>
    <col min="1802" max="1802" width="5.6640625" style="55" customWidth="1"/>
    <col min="1803" max="1803" width="13.109375" style="55" customWidth="1"/>
    <col min="1804" max="1804" width="25.6640625" style="55" customWidth="1"/>
    <col min="1805" max="1805" width="23.109375" style="55" customWidth="1"/>
    <col min="1806" max="2048" width="9" style="55"/>
    <col min="2049" max="2049" width="40.6640625" style="55" customWidth="1"/>
    <col min="2050" max="2050" width="38.109375" style="55" customWidth="1"/>
    <col min="2051" max="2051" width="10.6640625" style="55" customWidth="1"/>
    <col min="2052" max="2053" width="5.6640625" style="55" customWidth="1"/>
    <col min="2054" max="2055" width="18.109375" style="55" customWidth="1"/>
    <col min="2056" max="2056" width="5.6640625" style="55" customWidth="1"/>
    <col min="2057" max="2057" width="20.6640625" style="55" customWidth="1"/>
    <col min="2058" max="2058" width="5.6640625" style="55" customWidth="1"/>
    <col min="2059" max="2059" width="13.109375" style="55" customWidth="1"/>
    <col min="2060" max="2060" width="25.6640625" style="55" customWidth="1"/>
    <col min="2061" max="2061" width="23.109375" style="55" customWidth="1"/>
    <col min="2062" max="2304" width="9" style="55"/>
    <col min="2305" max="2305" width="40.6640625" style="55" customWidth="1"/>
    <col min="2306" max="2306" width="38.109375" style="55" customWidth="1"/>
    <col min="2307" max="2307" width="10.6640625" style="55" customWidth="1"/>
    <col min="2308" max="2309" width="5.6640625" style="55" customWidth="1"/>
    <col min="2310" max="2311" width="18.109375" style="55" customWidth="1"/>
    <col min="2312" max="2312" width="5.6640625" style="55" customWidth="1"/>
    <col min="2313" max="2313" width="20.6640625" style="55" customWidth="1"/>
    <col min="2314" max="2314" width="5.6640625" style="55" customWidth="1"/>
    <col min="2315" max="2315" width="13.109375" style="55" customWidth="1"/>
    <col min="2316" max="2316" width="25.6640625" style="55" customWidth="1"/>
    <col min="2317" max="2317" width="23.109375" style="55" customWidth="1"/>
    <col min="2318" max="2560" width="9" style="55"/>
    <col min="2561" max="2561" width="40.6640625" style="55" customWidth="1"/>
    <col min="2562" max="2562" width="38.109375" style="55" customWidth="1"/>
    <col min="2563" max="2563" width="10.6640625" style="55" customWidth="1"/>
    <col min="2564" max="2565" width="5.6640625" style="55" customWidth="1"/>
    <col min="2566" max="2567" width="18.109375" style="55" customWidth="1"/>
    <col min="2568" max="2568" width="5.6640625" style="55" customWidth="1"/>
    <col min="2569" max="2569" width="20.6640625" style="55" customWidth="1"/>
    <col min="2570" max="2570" width="5.6640625" style="55" customWidth="1"/>
    <col min="2571" max="2571" width="13.109375" style="55" customWidth="1"/>
    <col min="2572" max="2572" width="25.6640625" style="55" customWidth="1"/>
    <col min="2573" max="2573" width="23.109375" style="55" customWidth="1"/>
    <col min="2574" max="2816" width="9" style="55"/>
    <col min="2817" max="2817" width="40.6640625" style="55" customWidth="1"/>
    <col min="2818" max="2818" width="38.109375" style="55" customWidth="1"/>
    <col min="2819" max="2819" width="10.6640625" style="55" customWidth="1"/>
    <col min="2820" max="2821" width="5.6640625" style="55" customWidth="1"/>
    <col min="2822" max="2823" width="18.109375" style="55" customWidth="1"/>
    <col min="2824" max="2824" width="5.6640625" style="55" customWidth="1"/>
    <col min="2825" max="2825" width="20.6640625" style="55" customWidth="1"/>
    <col min="2826" max="2826" width="5.6640625" style="55" customWidth="1"/>
    <col min="2827" max="2827" width="13.109375" style="55" customWidth="1"/>
    <col min="2828" max="2828" width="25.6640625" style="55" customWidth="1"/>
    <col min="2829" max="2829" width="23.109375" style="55" customWidth="1"/>
    <col min="2830" max="3072" width="9" style="55"/>
    <col min="3073" max="3073" width="40.6640625" style="55" customWidth="1"/>
    <col min="3074" max="3074" width="38.109375" style="55" customWidth="1"/>
    <col min="3075" max="3075" width="10.6640625" style="55" customWidth="1"/>
    <col min="3076" max="3077" width="5.6640625" style="55" customWidth="1"/>
    <col min="3078" max="3079" width="18.109375" style="55" customWidth="1"/>
    <col min="3080" max="3080" width="5.6640625" style="55" customWidth="1"/>
    <col min="3081" max="3081" width="20.6640625" style="55" customWidth="1"/>
    <col min="3082" max="3082" width="5.6640625" style="55" customWidth="1"/>
    <col min="3083" max="3083" width="13.109375" style="55" customWidth="1"/>
    <col min="3084" max="3084" width="25.6640625" style="55" customWidth="1"/>
    <col min="3085" max="3085" width="23.109375" style="55" customWidth="1"/>
    <col min="3086" max="3328" width="9" style="55"/>
    <col min="3329" max="3329" width="40.6640625" style="55" customWidth="1"/>
    <col min="3330" max="3330" width="38.109375" style="55" customWidth="1"/>
    <col min="3331" max="3331" width="10.6640625" style="55" customWidth="1"/>
    <col min="3332" max="3333" width="5.6640625" style="55" customWidth="1"/>
    <col min="3334" max="3335" width="18.109375" style="55" customWidth="1"/>
    <col min="3336" max="3336" width="5.6640625" style="55" customWidth="1"/>
    <col min="3337" max="3337" width="20.6640625" style="55" customWidth="1"/>
    <col min="3338" max="3338" width="5.6640625" style="55" customWidth="1"/>
    <col min="3339" max="3339" width="13.109375" style="55" customWidth="1"/>
    <col min="3340" max="3340" width="25.6640625" style="55" customWidth="1"/>
    <col min="3341" max="3341" width="23.109375" style="55" customWidth="1"/>
    <col min="3342" max="3584" width="9" style="55"/>
    <col min="3585" max="3585" width="40.6640625" style="55" customWidth="1"/>
    <col min="3586" max="3586" width="38.109375" style="55" customWidth="1"/>
    <col min="3587" max="3587" width="10.6640625" style="55" customWidth="1"/>
    <col min="3588" max="3589" width="5.6640625" style="55" customWidth="1"/>
    <col min="3590" max="3591" width="18.109375" style="55" customWidth="1"/>
    <col min="3592" max="3592" width="5.6640625" style="55" customWidth="1"/>
    <col min="3593" max="3593" width="20.6640625" style="55" customWidth="1"/>
    <col min="3594" max="3594" width="5.6640625" style="55" customWidth="1"/>
    <col min="3595" max="3595" width="13.109375" style="55" customWidth="1"/>
    <col min="3596" max="3596" width="25.6640625" style="55" customWidth="1"/>
    <col min="3597" max="3597" width="23.109375" style="55" customWidth="1"/>
    <col min="3598" max="3840" width="9" style="55"/>
    <col min="3841" max="3841" width="40.6640625" style="55" customWidth="1"/>
    <col min="3842" max="3842" width="38.109375" style="55" customWidth="1"/>
    <col min="3843" max="3843" width="10.6640625" style="55" customWidth="1"/>
    <col min="3844" max="3845" width="5.6640625" style="55" customWidth="1"/>
    <col min="3846" max="3847" width="18.109375" style="55" customWidth="1"/>
    <col min="3848" max="3848" width="5.6640625" style="55" customWidth="1"/>
    <col min="3849" max="3849" width="20.6640625" style="55" customWidth="1"/>
    <col min="3850" max="3850" width="5.6640625" style="55" customWidth="1"/>
    <col min="3851" max="3851" width="13.109375" style="55" customWidth="1"/>
    <col min="3852" max="3852" width="25.6640625" style="55" customWidth="1"/>
    <col min="3853" max="3853" width="23.109375" style="55" customWidth="1"/>
    <col min="3854" max="4096" width="9" style="55"/>
    <col min="4097" max="4097" width="40.6640625" style="55" customWidth="1"/>
    <col min="4098" max="4098" width="38.109375" style="55" customWidth="1"/>
    <col min="4099" max="4099" width="10.6640625" style="55" customWidth="1"/>
    <col min="4100" max="4101" width="5.6640625" style="55" customWidth="1"/>
    <col min="4102" max="4103" width="18.109375" style="55" customWidth="1"/>
    <col min="4104" max="4104" width="5.6640625" style="55" customWidth="1"/>
    <col min="4105" max="4105" width="20.6640625" style="55" customWidth="1"/>
    <col min="4106" max="4106" width="5.6640625" style="55" customWidth="1"/>
    <col min="4107" max="4107" width="13.109375" style="55" customWidth="1"/>
    <col min="4108" max="4108" width="25.6640625" style="55" customWidth="1"/>
    <col min="4109" max="4109" width="23.109375" style="55" customWidth="1"/>
    <col min="4110" max="4352" width="9" style="55"/>
    <col min="4353" max="4353" width="40.6640625" style="55" customWidth="1"/>
    <col min="4354" max="4354" width="38.109375" style="55" customWidth="1"/>
    <col min="4355" max="4355" width="10.6640625" style="55" customWidth="1"/>
    <col min="4356" max="4357" width="5.6640625" style="55" customWidth="1"/>
    <col min="4358" max="4359" width="18.109375" style="55" customWidth="1"/>
    <col min="4360" max="4360" width="5.6640625" style="55" customWidth="1"/>
    <col min="4361" max="4361" width="20.6640625" style="55" customWidth="1"/>
    <col min="4362" max="4362" width="5.6640625" style="55" customWidth="1"/>
    <col min="4363" max="4363" width="13.109375" style="55" customWidth="1"/>
    <col min="4364" max="4364" width="25.6640625" style="55" customWidth="1"/>
    <col min="4365" max="4365" width="23.109375" style="55" customWidth="1"/>
    <col min="4366" max="4608" width="9" style="55"/>
    <col min="4609" max="4609" width="40.6640625" style="55" customWidth="1"/>
    <col min="4610" max="4610" width="38.109375" style="55" customWidth="1"/>
    <col min="4611" max="4611" width="10.6640625" style="55" customWidth="1"/>
    <col min="4612" max="4613" width="5.6640625" style="55" customWidth="1"/>
    <col min="4614" max="4615" width="18.109375" style="55" customWidth="1"/>
    <col min="4616" max="4616" width="5.6640625" style="55" customWidth="1"/>
    <col min="4617" max="4617" width="20.6640625" style="55" customWidth="1"/>
    <col min="4618" max="4618" width="5.6640625" style="55" customWidth="1"/>
    <col min="4619" max="4619" width="13.109375" style="55" customWidth="1"/>
    <col min="4620" max="4620" width="25.6640625" style="55" customWidth="1"/>
    <col min="4621" max="4621" width="23.109375" style="55" customWidth="1"/>
    <col min="4622" max="4864" width="9" style="55"/>
    <col min="4865" max="4865" width="40.6640625" style="55" customWidth="1"/>
    <col min="4866" max="4866" width="38.109375" style="55" customWidth="1"/>
    <col min="4867" max="4867" width="10.6640625" style="55" customWidth="1"/>
    <col min="4868" max="4869" width="5.6640625" style="55" customWidth="1"/>
    <col min="4870" max="4871" width="18.109375" style="55" customWidth="1"/>
    <col min="4872" max="4872" width="5.6640625" style="55" customWidth="1"/>
    <col min="4873" max="4873" width="20.6640625" style="55" customWidth="1"/>
    <col min="4874" max="4874" width="5.6640625" style="55" customWidth="1"/>
    <col min="4875" max="4875" width="13.109375" style="55" customWidth="1"/>
    <col min="4876" max="4876" width="25.6640625" style="55" customWidth="1"/>
    <col min="4877" max="4877" width="23.109375" style="55" customWidth="1"/>
    <col min="4878" max="5120" width="9" style="55"/>
    <col min="5121" max="5121" width="40.6640625" style="55" customWidth="1"/>
    <col min="5122" max="5122" width="38.109375" style="55" customWidth="1"/>
    <col min="5123" max="5123" width="10.6640625" style="55" customWidth="1"/>
    <col min="5124" max="5125" width="5.6640625" style="55" customWidth="1"/>
    <col min="5126" max="5127" width="18.109375" style="55" customWidth="1"/>
    <col min="5128" max="5128" width="5.6640625" style="55" customWidth="1"/>
    <col min="5129" max="5129" width="20.6640625" style="55" customWidth="1"/>
    <col min="5130" max="5130" width="5.6640625" style="55" customWidth="1"/>
    <col min="5131" max="5131" width="13.109375" style="55" customWidth="1"/>
    <col min="5132" max="5132" width="25.6640625" style="55" customWidth="1"/>
    <col min="5133" max="5133" width="23.109375" style="55" customWidth="1"/>
    <col min="5134" max="5376" width="9" style="55"/>
    <col min="5377" max="5377" width="40.6640625" style="55" customWidth="1"/>
    <col min="5378" max="5378" width="38.109375" style="55" customWidth="1"/>
    <col min="5379" max="5379" width="10.6640625" style="55" customWidth="1"/>
    <col min="5380" max="5381" width="5.6640625" style="55" customWidth="1"/>
    <col min="5382" max="5383" width="18.109375" style="55" customWidth="1"/>
    <col min="5384" max="5384" width="5.6640625" style="55" customWidth="1"/>
    <col min="5385" max="5385" width="20.6640625" style="55" customWidth="1"/>
    <col min="5386" max="5386" width="5.6640625" style="55" customWidth="1"/>
    <col min="5387" max="5387" width="13.109375" style="55" customWidth="1"/>
    <col min="5388" max="5388" width="25.6640625" style="55" customWidth="1"/>
    <col min="5389" max="5389" width="23.109375" style="55" customWidth="1"/>
    <col min="5390" max="5632" width="9" style="55"/>
    <col min="5633" max="5633" width="40.6640625" style="55" customWidth="1"/>
    <col min="5634" max="5634" width="38.109375" style="55" customWidth="1"/>
    <col min="5635" max="5635" width="10.6640625" style="55" customWidth="1"/>
    <col min="5636" max="5637" width="5.6640625" style="55" customWidth="1"/>
    <col min="5638" max="5639" width="18.109375" style="55" customWidth="1"/>
    <col min="5640" max="5640" width="5.6640625" style="55" customWidth="1"/>
    <col min="5641" max="5641" width="20.6640625" style="55" customWidth="1"/>
    <col min="5642" max="5642" width="5.6640625" style="55" customWidth="1"/>
    <col min="5643" max="5643" width="13.109375" style="55" customWidth="1"/>
    <col min="5644" max="5644" width="25.6640625" style="55" customWidth="1"/>
    <col min="5645" max="5645" width="23.109375" style="55" customWidth="1"/>
    <col min="5646" max="5888" width="9" style="55"/>
    <col min="5889" max="5889" width="40.6640625" style="55" customWidth="1"/>
    <col min="5890" max="5890" width="38.109375" style="55" customWidth="1"/>
    <col min="5891" max="5891" width="10.6640625" style="55" customWidth="1"/>
    <col min="5892" max="5893" width="5.6640625" style="55" customWidth="1"/>
    <col min="5894" max="5895" width="18.109375" style="55" customWidth="1"/>
    <col min="5896" max="5896" width="5.6640625" style="55" customWidth="1"/>
    <col min="5897" max="5897" width="20.6640625" style="55" customWidth="1"/>
    <col min="5898" max="5898" width="5.6640625" style="55" customWidth="1"/>
    <col min="5899" max="5899" width="13.109375" style="55" customWidth="1"/>
    <col min="5900" max="5900" width="25.6640625" style="55" customWidth="1"/>
    <col min="5901" max="5901" width="23.109375" style="55" customWidth="1"/>
    <col min="5902" max="6144" width="9" style="55"/>
    <col min="6145" max="6145" width="40.6640625" style="55" customWidth="1"/>
    <col min="6146" max="6146" width="38.109375" style="55" customWidth="1"/>
    <col min="6147" max="6147" width="10.6640625" style="55" customWidth="1"/>
    <col min="6148" max="6149" width="5.6640625" style="55" customWidth="1"/>
    <col min="6150" max="6151" width="18.109375" style="55" customWidth="1"/>
    <col min="6152" max="6152" width="5.6640625" style="55" customWidth="1"/>
    <col min="6153" max="6153" width="20.6640625" style="55" customWidth="1"/>
    <col min="6154" max="6154" width="5.6640625" style="55" customWidth="1"/>
    <col min="6155" max="6155" width="13.109375" style="55" customWidth="1"/>
    <col min="6156" max="6156" width="25.6640625" style="55" customWidth="1"/>
    <col min="6157" max="6157" width="23.109375" style="55" customWidth="1"/>
    <col min="6158" max="6400" width="9" style="55"/>
    <col min="6401" max="6401" width="40.6640625" style="55" customWidth="1"/>
    <col min="6402" max="6402" width="38.109375" style="55" customWidth="1"/>
    <col min="6403" max="6403" width="10.6640625" style="55" customWidth="1"/>
    <col min="6404" max="6405" width="5.6640625" style="55" customWidth="1"/>
    <col min="6406" max="6407" width="18.109375" style="55" customWidth="1"/>
    <col min="6408" max="6408" width="5.6640625" style="55" customWidth="1"/>
    <col min="6409" max="6409" width="20.6640625" style="55" customWidth="1"/>
    <col min="6410" max="6410" width="5.6640625" style="55" customWidth="1"/>
    <col min="6411" max="6411" width="13.109375" style="55" customWidth="1"/>
    <col min="6412" max="6412" width="25.6640625" style="55" customWidth="1"/>
    <col min="6413" max="6413" width="23.109375" style="55" customWidth="1"/>
    <col min="6414" max="6656" width="9" style="55"/>
    <col min="6657" max="6657" width="40.6640625" style="55" customWidth="1"/>
    <col min="6658" max="6658" width="38.109375" style="55" customWidth="1"/>
    <col min="6659" max="6659" width="10.6640625" style="55" customWidth="1"/>
    <col min="6660" max="6661" width="5.6640625" style="55" customWidth="1"/>
    <col min="6662" max="6663" width="18.109375" style="55" customWidth="1"/>
    <col min="6664" max="6664" width="5.6640625" style="55" customWidth="1"/>
    <col min="6665" max="6665" width="20.6640625" style="55" customWidth="1"/>
    <col min="6666" max="6666" width="5.6640625" style="55" customWidth="1"/>
    <col min="6667" max="6667" width="13.109375" style="55" customWidth="1"/>
    <col min="6668" max="6668" width="25.6640625" style="55" customWidth="1"/>
    <col min="6669" max="6669" width="23.109375" style="55" customWidth="1"/>
    <col min="6670" max="6912" width="9" style="55"/>
    <col min="6913" max="6913" width="40.6640625" style="55" customWidth="1"/>
    <col min="6914" max="6914" width="38.109375" style="55" customWidth="1"/>
    <col min="6915" max="6915" width="10.6640625" style="55" customWidth="1"/>
    <col min="6916" max="6917" width="5.6640625" style="55" customWidth="1"/>
    <col min="6918" max="6919" width="18.109375" style="55" customWidth="1"/>
    <col min="6920" max="6920" width="5.6640625" style="55" customWidth="1"/>
    <col min="6921" max="6921" width="20.6640625" style="55" customWidth="1"/>
    <col min="6922" max="6922" width="5.6640625" style="55" customWidth="1"/>
    <col min="6923" max="6923" width="13.109375" style="55" customWidth="1"/>
    <col min="6924" max="6924" width="25.6640625" style="55" customWidth="1"/>
    <col min="6925" max="6925" width="23.109375" style="55" customWidth="1"/>
    <col min="6926" max="7168" width="9" style="55"/>
    <col min="7169" max="7169" width="40.6640625" style="55" customWidth="1"/>
    <col min="7170" max="7170" width="38.109375" style="55" customWidth="1"/>
    <col min="7171" max="7171" width="10.6640625" style="55" customWidth="1"/>
    <col min="7172" max="7173" width="5.6640625" style="55" customWidth="1"/>
    <col min="7174" max="7175" width="18.109375" style="55" customWidth="1"/>
    <col min="7176" max="7176" width="5.6640625" style="55" customWidth="1"/>
    <col min="7177" max="7177" width="20.6640625" style="55" customWidth="1"/>
    <col min="7178" max="7178" width="5.6640625" style="55" customWidth="1"/>
    <col min="7179" max="7179" width="13.109375" style="55" customWidth="1"/>
    <col min="7180" max="7180" width="25.6640625" style="55" customWidth="1"/>
    <col min="7181" max="7181" width="23.109375" style="55" customWidth="1"/>
    <col min="7182" max="7424" width="9" style="55"/>
    <col min="7425" max="7425" width="40.6640625" style="55" customWidth="1"/>
    <col min="7426" max="7426" width="38.109375" style="55" customWidth="1"/>
    <col min="7427" max="7427" width="10.6640625" style="55" customWidth="1"/>
    <col min="7428" max="7429" width="5.6640625" style="55" customWidth="1"/>
    <col min="7430" max="7431" width="18.109375" style="55" customWidth="1"/>
    <col min="7432" max="7432" width="5.6640625" style="55" customWidth="1"/>
    <col min="7433" max="7433" width="20.6640625" style="55" customWidth="1"/>
    <col min="7434" max="7434" width="5.6640625" style="55" customWidth="1"/>
    <col min="7435" max="7435" width="13.109375" style="55" customWidth="1"/>
    <col min="7436" max="7436" width="25.6640625" style="55" customWidth="1"/>
    <col min="7437" max="7437" width="23.109375" style="55" customWidth="1"/>
    <col min="7438" max="7680" width="9" style="55"/>
    <col min="7681" max="7681" width="40.6640625" style="55" customWidth="1"/>
    <col min="7682" max="7682" width="38.109375" style="55" customWidth="1"/>
    <col min="7683" max="7683" width="10.6640625" style="55" customWidth="1"/>
    <col min="7684" max="7685" width="5.6640625" style="55" customWidth="1"/>
    <col min="7686" max="7687" width="18.109375" style="55" customWidth="1"/>
    <col min="7688" max="7688" width="5.6640625" style="55" customWidth="1"/>
    <col min="7689" max="7689" width="20.6640625" style="55" customWidth="1"/>
    <col min="7690" max="7690" width="5.6640625" style="55" customWidth="1"/>
    <col min="7691" max="7691" width="13.109375" style="55" customWidth="1"/>
    <col min="7692" max="7692" width="25.6640625" style="55" customWidth="1"/>
    <col min="7693" max="7693" width="23.109375" style="55" customWidth="1"/>
    <col min="7694" max="7936" width="9" style="55"/>
    <col min="7937" max="7937" width="40.6640625" style="55" customWidth="1"/>
    <col min="7938" max="7938" width="38.109375" style="55" customWidth="1"/>
    <col min="7939" max="7939" width="10.6640625" style="55" customWidth="1"/>
    <col min="7940" max="7941" width="5.6640625" style="55" customWidth="1"/>
    <col min="7942" max="7943" width="18.109375" style="55" customWidth="1"/>
    <col min="7944" max="7944" width="5.6640625" style="55" customWidth="1"/>
    <col min="7945" max="7945" width="20.6640625" style="55" customWidth="1"/>
    <col min="7946" max="7946" width="5.6640625" style="55" customWidth="1"/>
    <col min="7947" max="7947" width="13.109375" style="55" customWidth="1"/>
    <col min="7948" max="7948" width="25.6640625" style="55" customWidth="1"/>
    <col min="7949" max="7949" width="23.109375" style="55" customWidth="1"/>
    <col min="7950" max="8192" width="9" style="55"/>
    <col min="8193" max="8193" width="40.6640625" style="55" customWidth="1"/>
    <col min="8194" max="8194" width="38.109375" style="55" customWidth="1"/>
    <col min="8195" max="8195" width="10.6640625" style="55" customWidth="1"/>
    <col min="8196" max="8197" width="5.6640625" style="55" customWidth="1"/>
    <col min="8198" max="8199" width="18.109375" style="55" customWidth="1"/>
    <col min="8200" max="8200" width="5.6640625" style="55" customWidth="1"/>
    <col min="8201" max="8201" width="20.6640625" style="55" customWidth="1"/>
    <col min="8202" max="8202" width="5.6640625" style="55" customWidth="1"/>
    <col min="8203" max="8203" width="13.109375" style="55" customWidth="1"/>
    <col min="8204" max="8204" width="25.6640625" style="55" customWidth="1"/>
    <col min="8205" max="8205" width="23.109375" style="55" customWidth="1"/>
    <col min="8206" max="8448" width="9" style="55"/>
    <col min="8449" max="8449" width="40.6640625" style="55" customWidth="1"/>
    <col min="8450" max="8450" width="38.109375" style="55" customWidth="1"/>
    <col min="8451" max="8451" width="10.6640625" style="55" customWidth="1"/>
    <col min="8452" max="8453" width="5.6640625" style="55" customWidth="1"/>
    <col min="8454" max="8455" width="18.109375" style="55" customWidth="1"/>
    <col min="8456" max="8456" width="5.6640625" style="55" customWidth="1"/>
    <col min="8457" max="8457" width="20.6640625" style="55" customWidth="1"/>
    <col min="8458" max="8458" width="5.6640625" style="55" customWidth="1"/>
    <col min="8459" max="8459" width="13.109375" style="55" customWidth="1"/>
    <col min="8460" max="8460" width="25.6640625" style="55" customWidth="1"/>
    <col min="8461" max="8461" width="23.109375" style="55" customWidth="1"/>
    <col min="8462" max="8704" width="9" style="55"/>
    <col min="8705" max="8705" width="40.6640625" style="55" customWidth="1"/>
    <col min="8706" max="8706" width="38.109375" style="55" customWidth="1"/>
    <col min="8707" max="8707" width="10.6640625" style="55" customWidth="1"/>
    <col min="8708" max="8709" width="5.6640625" style="55" customWidth="1"/>
    <col min="8710" max="8711" width="18.109375" style="55" customWidth="1"/>
    <col min="8712" max="8712" width="5.6640625" style="55" customWidth="1"/>
    <col min="8713" max="8713" width="20.6640625" style="55" customWidth="1"/>
    <col min="8714" max="8714" width="5.6640625" style="55" customWidth="1"/>
    <col min="8715" max="8715" width="13.109375" style="55" customWidth="1"/>
    <col min="8716" max="8716" width="25.6640625" style="55" customWidth="1"/>
    <col min="8717" max="8717" width="23.109375" style="55" customWidth="1"/>
    <col min="8718" max="8960" width="9" style="55"/>
    <col min="8961" max="8961" width="40.6640625" style="55" customWidth="1"/>
    <col min="8962" max="8962" width="38.109375" style="55" customWidth="1"/>
    <col min="8963" max="8963" width="10.6640625" style="55" customWidth="1"/>
    <col min="8964" max="8965" width="5.6640625" style="55" customWidth="1"/>
    <col min="8966" max="8967" width="18.109375" style="55" customWidth="1"/>
    <col min="8968" max="8968" width="5.6640625" style="55" customWidth="1"/>
    <col min="8969" max="8969" width="20.6640625" style="55" customWidth="1"/>
    <col min="8970" max="8970" width="5.6640625" style="55" customWidth="1"/>
    <col min="8971" max="8971" width="13.109375" style="55" customWidth="1"/>
    <col min="8972" max="8972" width="25.6640625" style="55" customWidth="1"/>
    <col min="8973" max="8973" width="23.109375" style="55" customWidth="1"/>
    <col min="8974" max="9216" width="9" style="55"/>
    <col min="9217" max="9217" width="40.6640625" style="55" customWidth="1"/>
    <col min="9218" max="9218" width="38.109375" style="55" customWidth="1"/>
    <col min="9219" max="9219" width="10.6640625" style="55" customWidth="1"/>
    <col min="9220" max="9221" width="5.6640625" style="55" customWidth="1"/>
    <col min="9222" max="9223" width="18.109375" style="55" customWidth="1"/>
    <col min="9224" max="9224" width="5.6640625" style="55" customWidth="1"/>
    <col min="9225" max="9225" width="20.6640625" style="55" customWidth="1"/>
    <col min="9226" max="9226" width="5.6640625" style="55" customWidth="1"/>
    <col min="9227" max="9227" width="13.109375" style="55" customWidth="1"/>
    <col min="9228" max="9228" width="25.6640625" style="55" customWidth="1"/>
    <col min="9229" max="9229" width="23.109375" style="55" customWidth="1"/>
    <col min="9230" max="9472" width="9" style="55"/>
    <col min="9473" max="9473" width="40.6640625" style="55" customWidth="1"/>
    <col min="9474" max="9474" width="38.109375" style="55" customWidth="1"/>
    <col min="9475" max="9475" width="10.6640625" style="55" customWidth="1"/>
    <col min="9476" max="9477" width="5.6640625" style="55" customWidth="1"/>
    <col min="9478" max="9479" width="18.109375" style="55" customWidth="1"/>
    <col min="9480" max="9480" width="5.6640625" style="55" customWidth="1"/>
    <col min="9481" max="9481" width="20.6640625" style="55" customWidth="1"/>
    <col min="9482" max="9482" width="5.6640625" style="55" customWidth="1"/>
    <col min="9483" max="9483" width="13.109375" style="55" customWidth="1"/>
    <col min="9484" max="9484" width="25.6640625" style="55" customWidth="1"/>
    <col min="9485" max="9485" width="23.109375" style="55" customWidth="1"/>
    <col min="9486" max="9728" width="9" style="55"/>
    <col min="9729" max="9729" width="40.6640625" style="55" customWidth="1"/>
    <col min="9730" max="9730" width="38.109375" style="55" customWidth="1"/>
    <col min="9731" max="9731" width="10.6640625" style="55" customWidth="1"/>
    <col min="9732" max="9733" width="5.6640625" style="55" customWidth="1"/>
    <col min="9734" max="9735" width="18.109375" style="55" customWidth="1"/>
    <col min="9736" max="9736" width="5.6640625" style="55" customWidth="1"/>
    <col min="9737" max="9737" width="20.6640625" style="55" customWidth="1"/>
    <col min="9738" max="9738" width="5.6640625" style="55" customWidth="1"/>
    <col min="9739" max="9739" width="13.109375" style="55" customWidth="1"/>
    <col min="9740" max="9740" width="25.6640625" style="55" customWidth="1"/>
    <col min="9741" max="9741" width="23.109375" style="55" customWidth="1"/>
    <col min="9742" max="9984" width="9" style="55"/>
    <col min="9985" max="9985" width="40.6640625" style="55" customWidth="1"/>
    <col min="9986" max="9986" width="38.109375" style="55" customWidth="1"/>
    <col min="9987" max="9987" width="10.6640625" style="55" customWidth="1"/>
    <col min="9988" max="9989" width="5.6640625" style="55" customWidth="1"/>
    <col min="9990" max="9991" width="18.109375" style="55" customWidth="1"/>
    <col min="9992" max="9992" width="5.6640625" style="55" customWidth="1"/>
    <col min="9993" max="9993" width="20.6640625" style="55" customWidth="1"/>
    <col min="9994" max="9994" width="5.6640625" style="55" customWidth="1"/>
    <col min="9995" max="9995" width="13.109375" style="55" customWidth="1"/>
    <col min="9996" max="9996" width="25.6640625" style="55" customWidth="1"/>
    <col min="9997" max="9997" width="23.109375" style="55" customWidth="1"/>
    <col min="9998" max="10240" width="9" style="55"/>
    <col min="10241" max="10241" width="40.6640625" style="55" customWidth="1"/>
    <col min="10242" max="10242" width="38.109375" style="55" customWidth="1"/>
    <col min="10243" max="10243" width="10.6640625" style="55" customWidth="1"/>
    <col min="10244" max="10245" width="5.6640625" style="55" customWidth="1"/>
    <col min="10246" max="10247" width="18.109375" style="55" customWidth="1"/>
    <col min="10248" max="10248" width="5.6640625" style="55" customWidth="1"/>
    <col min="10249" max="10249" width="20.6640625" style="55" customWidth="1"/>
    <col min="10250" max="10250" width="5.6640625" style="55" customWidth="1"/>
    <col min="10251" max="10251" width="13.109375" style="55" customWidth="1"/>
    <col min="10252" max="10252" width="25.6640625" style="55" customWidth="1"/>
    <col min="10253" max="10253" width="23.109375" style="55" customWidth="1"/>
    <col min="10254" max="10496" width="9" style="55"/>
    <col min="10497" max="10497" width="40.6640625" style="55" customWidth="1"/>
    <col min="10498" max="10498" width="38.109375" style="55" customWidth="1"/>
    <col min="10499" max="10499" width="10.6640625" style="55" customWidth="1"/>
    <col min="10500" max="10501" width="5.6640625" style="55" customWidth="1"/>
    <col min="10502" max="10503" width="18.109375" style="55" customWidth="1"/>
    <col min="10504" max="10504" width="5.6640625" style="55" customWidth="1"/>
    <col min="10505" max="10505" width="20.6640625" style="55" customWidth="1"/>
    <col min="10506" max="10506" width="5.6640625" style="55" customWidth="1"/>
    <col min="10507" max="10507" width="13.109375" style="55" customWidth="1"/>
    <col min="10508" max="10508" width="25.6640625" style="55" customWidth="1"/>
    <col min="10509" max="10509" width="23.109375" style="55" customWidth="1"/>
    <col min="10510" max="10752" width="9" style="55"/>
    <col min="10753" max="10753" width="40.6640625" style="55" customWidth="1"/>
    <col min="10754" max="10754" width="38.109375" style="55" customWidth="1"/>
    <col min="10755" max="10755" width="10.6640625" style="55" customWidth="1"/>
    <col min="10756" max="10757" width="5.6640625" style="55" customWidth="1"/>
    <col min="10758" max="10759" width="18.109375" style="55" customWidth="1"/>
    <col min="10760" max="10760" width="5.6640625" style="55" customWidth="1"/>
    <col min="10761" max="10761" width="20.6640625" style="55" customWidth="1"/>
    <col min="10762" max="10762" width="5.6640625" style="55" customWidth="1"/>
    <col min="10763" max="10763" width="13.109375" style="55" customWidth="1"/>
    <col min="10764" max="10764" width="25.6640625" style="55" customWidth="1"/>
    <col min="10765" max="10765" width="23.109375" style="55" customWidth="1"/>
    <col min="10766" max="11008" width="9" style="55"/>
    <col min="11009" max="11009" width="40.6640625" style="55" customWidth="1"/>
    <col min="11010" max="11010" width="38.109375" style="55" customWidth="1"/>
    <col min="11011" max="11011" width="10.6640625" style="55" customWidth="1"/>
    <col min="11012" max="11013" width="5.6640625" style="55" customWidth="1"/>
    <col min="11014" max="11015" width="18.109375" style="55" customWidth="1"/>
    <col min="11016" max="11016" width="5.6640625" style="55" customWidth="1"/>
    <col min="11017" max="11017" width="20.6640625" style="55" customWidth="1"/>
    <col min="11018" max="11018" width="5.6640625" style="55" customWidth="1"/>
    <col min="11019" max="11019" width="13.109375" style="55" customWidth="1"/>
    <col min="11020" max="11020" width="25.6640625" style="55" customWidth="1"/>
    <col min="11021" max="11021" width="23.109375" style="55" customWidth="1"/>
    <col min="11022" max="11264" width="9" style="55"/>
    <col min="11265" max="11265" width="40.6640625" style="55" customWidth="1"/>
    <col min="11266" max="11266" width="38.109375" style="55" customWidth="1"/>
    <col min="11267" max="11267" width="10.6640625" style="55" customWidth="1"/>
    <col min="11268" max="11269" width="5.6640625" style="55" customWidth="1"/>
    <col min="11270" max="11271" width="18.109375" style="55" customWidth="1"/>
    <col min="11272" max="11272" width="5.6640625" style="55" customWidth="1"/>
    <col min="11273" max="11273" width="20.6640625" style="55" customWidth="1"/>
    <col min="11274" max="11274" width="5.6640625" style="55" customWidth="1"/>
    <col min="11275" max="11275" width="13.109375" style="55" customWidth="1"/>
    <col min="11276" max="11276" width="25.6640625" style="55" customWidth="1"/>
    <col min="11277" max="11277" width="23.109375" style="55" customWidth="1"/>
    <col min="11278" max="11520" width="9" style="55"/>
    <col min="11521" max="11521" width="40.6640625" style="55" customWidth="1"/>
    <col min="11522" max="11522" width="38.109375" style="55" customWidth="1"/>
    <col min="11523" max="11523" width="10.6640625" style="55" customWidth="1"/>
    <col min="11524" max="11525" width="5.6640625" style="55" customWidth="1"/>
    <col min="11526" max="11527" width="18.109375" style="55" customWidth="1"/>
    <col min="11528" max="11528" width="5.6640625" style="55" customWidth="1"/>
    <col min="11529" max="11529" width="20.6640625" style="55" customWidth="1"/>
    <col min="11530" max="11530" width="5.6640625" style="55" customWidth="1"/>
    <col min="11531" max="11531" width="13.109375" style="55" customWidth="1"/>
    <col min="11532" max="11532" width="25.6640625" style="55" customWidth="1"/>
    <col min="11533" max="11533" width="23.109375" style="55" customWidth="1"/>
    <col min="11534" max="11776" width="9" style="55"/>
    <col min="11777" max="11777" width="40.6640625" style="55" customWidth="1"/>
    <col min="11778" max="11778" width="38.109375" style="55" customWidth="1"/>
    <col min="11779" max="11779" width="10.6640625" style="55" customWidth="1"/>
    <col min="11780" max="11781" width="5.6640625" style="55" customWidth="1"/>
    <col min="11782" max="11783" width="18.109375" style="55" customWidth="1"/>
    <col min="11784" max="11784" width="5.6640625" style="55" customWidth="1"/>
    <col min="11785" max="11785" width="20.6640625" style="55" customWidth="1"/>
    <col min="11786" max="11786" width="5.6640625" style="55" customWidth="1"/>
    <col min="11787" max="11787" width="13.109375" style="55" customWidth="1"/>
    <col min="11788" max="11788" width="25.6640625" style="55" customWidth="1"/>
    <col min="11789" max="11789" width="23.109375" style="55" customWidth="1"/>
    <col min="11790" max="12032" width="9" style="55"/>
    <col min="12033" max="12033" width="40.6640625" style="55" customWidth="1"/>
    <col min="12034" max="12034" width="38.109375" style="55" customWidth="1"/>
    <col min="12035" max="12035" width="10.6640625" style="55" customWidth="1"/>
    <col min="12036" max="12037" width="5.6640625" style="55" customWidth="1"/>
    <col min="12038" max="12039" width="18.109375" style="55" customWidth="1"/>
    <col min="12040" max="12040" width="5.6640625" style="55" customWidth="1"/>
    <col min="12041" max="12041" width="20.6640625" style="55" customWidth="1"/>
    <col min="12042" max="12042" width="5.6640625" style="55" customWidth="1"/>
    <col min="12043" max="12043" width="13.109375" style="55" customWidth="1"/>
    <col min="12044" max="12044" width="25.6640625" style="55" customWidth="1"/>
    <col min="12045" max="12045" width="23.109375" style="55" customWidth="1"/>
    <col min="12046" max="12288" width="9" style="55"/>
    <col min="12289" max="12289" width="40.6640625" style="55" customWidth="1"/>
    <col min="12290" max="12290" width="38.109375" style="55" customWidth="1"/>
    <col min="12291" max="12291" width="10.6640625" style="55" customWidth="1"/>
    <col min="12292" max="12293" width="5.6640625" style="55" customWidth="1"/>
    <col min="12294" max="12295" width="18.109375" style="55" customWidth="1"/>
    <col min="12296" max="12296" width="5.6640625" style="55" customWidth="1"/>
    <col min="12297" max="12297" width="20.6640625" style="55" customWidth="1"/>
    <col min="12298" max="12298" width="5.6640625" style="55" customWidth="1"/>
    <col min="12299" max="12299" width="13.109375" style="55" customWidth="1"/>
    <col min="12300" max="12300" width="25.6640625" style="55" customWidth="1"/>
    <col min="12301" max="12301" width="23.109375" style="55" customWidth="1"/>
    <col min="12302" max="12544" width="9" style="55"/>
    <col min="12545" max="12545" width="40.6640625" style="55" customWidth="1"/>
    <col min="12546" max="12546" width="38.109375" style="55" customWidth="1"/>
    <col min="12547" max="12547" width="10.6640625" style="55" customWidth="1"/>
    <col min="12548" max="12549" width="5.6640625" style="55" customWidth="1"/>
    <col min="12550" max="12551" width="18.109375" style="55" customWidth="1"/>
    <col min="12552" max="12552" width="5.6640625" style="55" customWidth="1"/>
    <col min="12553" max="12553" width="20.6640625" style="55" customWidth="1"/>
    <col min="12554" max="12554" width="5.6640625" style="55" customWidth="1"/>
    <col min="12555" max="12555" width="13.109375" style="55" customWidth="1"/>
    <col min="12556" max="12556" width="25.6640625" style="55" customWidth="1"/>
    <col min="12557" max="12557" width="23.109375" style="55" customWidth="1"/>
    <col min="12558" max="12800" width="9" style="55"/>
    <col min="12801" max="12801" width="40.6640625" style="55" customWidth="1"/>
    <col min="12802" max="12802" width="38.109375" style="55" customWidth="1"/>
    <col min="12803" max="12803" width="10.6640625" style="55" customWidth="1"/>
    <col min="12804" max="12805" width="5.6640625" style="55" customWidth="1"/>
    <col min="12806" max="12807" width="18.109375" style="55" customWidth="1"/>
    <col min="12808" max="12808" width="5.6640625" style="55" customWidth="1"/>
    <col min="12809" max="12809" width="20.6640625" style="55" customWidth="1"/>
    <col min="12810" max="12810" width="5.6640625" style="55" customWidth="1"/>
    <col min="12811" max="12811" width="13.109375" style="55" customWidth="1"/>
    <col min="12812" max="12812" width="25.6640625" style="55" customWidth="1"/>
    <col min="12813" max="12813" width="23.109375" style="55" customWidth="1"/>
    <col min="12814" max="13056" width="9" style="55"/>
    <col min="13057" max="13057" width="40.6640625" style="55" customWidth="1"/>
    <col min="13058" max="13058" width="38.109375" style="55" customWidth="1"/>
    <col min="13059" max="13059" width="10.6640625" style="55" customWidth="1"/>
    <col min="13060" max="13061" width="5.6640625" style="55" customWidth="1"/>
    <col min="13062" max="13063" width="18.109375" style="55" customWidth="1"/>
    <col min="13064" max="13064" width="5.6640625" style="55" customWidth="1"/>
    <col min="13065" max="13065" width="20.6640625" style="55" customWidth="1"/>
    <col min="13066" max="13066" width="5.6640625" style="55" customWidth="1"/>
    <col min="13067" max="13067" width="13.109375" style="55" customWidth="1"/>
    <col min="13068" max="13068" width="25.6640625" style="55" customWidth="1"/>
    <col min="13069" max="13069" width="23.109375" style="55" customWidth="1"/>
    <col min="13070" max="13312" width="9" style="55"/>
    <col min="13313" max="13313" width="40.6640625" style="55" customWidth="1"/>
    <col min="13314" max="13314" width="38.109375" style="55" customWidth="1"/>
    <col min="13315" max="13315" width="10.6640625" style="55" customWidth="1"/>
    <col min="13316" max="13317" width="5.6640625" style="55" customWidth="1"/>
    <col min="13318" max="13319" width="18.109375" style="55" customWidth="1"/>
    <col min="13320" max="13320" width="5.6640625" style="55" customWidth="1"/>
    <col min="13321" max="13321" width="20.6640625" style="55" customWidth="1"/>
    <col min="13322" max="13322" width="5.6640625" style="55" customWidth="1"/>
    <col min="13323" max="13323" width="13.109375" style="55" customWidth="1"/>
    <col min="13324" max="13324" width="25.6640625" style="55" customWidth="1"/>
    <col min="13325" max="13325" width="23.109375" style="55" customWidth="1"/>
    <col min="13326" max="13568" width="9" style="55"/>
    <col min="13569" max="13569" width="40.6640625" style="55" customWidth="1"/>
    <col min="13570" max="13570" width="38.109375" style="55" customWidth="1"/>
    <col min="13571" max="13571" width="10.6640625" style="55" customWidth="1"/>
    <col min="13572" max="13573" width="5.6640625" style="55" customWidth="1"/>
    <col min="13574" max="13575" width="18.109375" style="55" customWidth="1"/>
    <col min="13576" max="13576" width="5.6640625" style="55" customWidth="1"/>
    <col min="13577" max="13577" width="20.6640625" style="55" customWidth="1"/>
    <col min="13578" max="13578" width="5.6640625" style="55" customWidth="1"/>
    <col min="13579" max="13579" width="13.109375" style="55" customWidth="1"/>
    <col min="13580" max="13580" width="25.6640625" style="55" customWidth="1"/>
    <col min="13581" max="13581" width="23.109375" style="55" customWidth="1"/>
    <col min="13582" max="13824" width="9" style="55"/>
    <col min="13825" max="13825" width="40.6640625" style="55" customWidth="1"/>
    <col min="13826" max="13826" width="38.109375" style="55" customWidth="1"/>
    <col min="13827" max="13827" width="10.6640625" style="55" customWidth="1"/>
    <col min="13828" max="13829" width="5.6640625" style="55" customWidth="1"/>
    <col min="13830" max="13831" width="18.109375" style="55" customWidth="1"/>
    <col min="13832" max="13832" width="5.6640625" style="55" customWidth="1"/>
    <col min="13833" max="13833" width="20.6640625" style="55" customWidth="1"/>
    <col min="13834" max="13834" width="5.6640625" style="55" customWidth="1"/>
    <col min="13835" max="13835" width="13.109375" style="55" customWidth="1"/>
    <col min="13836" max="13836" width="25.6640625" style="55" customWidth="1"/>
    <col min="13837" max="13837" width="23.109375" style="55" customWidth="1"/>
    <col min="13838" max="14080" width="9" style="55"/>
    <col min="14081" max="14081" width="40.6640625" style="55" customWidth="1"/>
    <col min="14082" max="14082" width="38.109375" style="55" customWidth="1"/>
    <col min="14083" max="14083" width="10.6640625" style="55" customWidth="1"/>
    <col min="14084" max="14085" width="5.6640625" style="55" customWidth="1"/>
    <col min="14086" max="14087" width="18.109375" style="55" customWidth="1"/>
    <col min="14088" max="14088" width="5.6640625" style="55" customWidth="1"/>
    <col min="14089" max="14089" width="20.6640625" style="55" customWidth="1"/>
    <col min="14090" max="14090" width="5.6640625" style="55" customWidth="1"/>
    <col min="14091" max="14091" width="13.109375" style="55" customWidth="1"/>
    <col min="14092" max="14092" width="25.6640625" style="55" customWidth="1"/>
    <col min="14093" max="14093" width="23.109375" style="55" customWidth="1"/>
    <col min="14094" max="14336" width="9" style="55"/>
    <col min="14337" max="14337" width="40.6640625" style="55" customWidth="1"/>
    <col min="14338" max="14338" width="38.109375" style="55" customWidth="1"/>
    <col min="14339" max="14339" width="10.6640625" style="55" customWidth="1"/>
    <col min="14340" max="14341" width="5.6640625" style="55" customWidth="1"/>
    <col min="14342" max="14343" width="18.109375" style="55" customWidth="1"/>
    <col min="14344" max="14344" width="5.6640625" style="55" customWidth="1"/>
    <col min="14345" max="14345" width="20.6640625" style="55" customWidth="1"/>
    <col min="14346" max="14346" width="5.6640625" style="55" customWidth="1"/>
    <col min="14347" max="14347" width="13.109375" style="55" customWidth="1"/>
    <col min="14348" max="14348" width="25.6640625" style="55" customWidth="1"/>
    <col min="14349" max="14349" width="23.109375" style="55" customWidth="1"/>
    <col min="14350" max="14592" width="9" style="55"/>
    <col min="14593" max="14593" width="40.6640625" style="55" customWidth="1"/>
    <col min="14594" max="14594" width="38.109375" style="55" customWidth="1"/>
    <col min="14595" max="14595" width="10.6640625" style="55" customWidth="1"/>
    <col min="14596" max="14597" width="5.6640625" style="55" customWidth="1"/>
    <col min="14598" max="14599" width="18.109375" style="55" customWidth="1"/>
    <col min="14600" max="14600" width="5.6640625" style="55" customWidth="1"/>
    <col min="14601" max="14601" width="20.6640625" style="55" customWidth="1"/>
    <col min="14602" max="14602" width="5.6640625" style="55" customWidth="1"/>
    <col min="14603" max="14603" width="13.109375" style="55" customWidth="1"/>
    <col min="14604" max="14604" width="25.6640625" style="55" customWidth="1"/>
    <col min="14605" max="14605" width="23.109375" style="55" customWidth="1"/>
    <col min="14606" max="14848" width="9" style="55"/>
    <col min="14849" max="14849" width="40.6640625" style="55" customWidth="1"/>
    <col min="14850" max="14850" width="38.109375" style="55" customWidth="1"/>
    <col min="14851" max="14851" width="10.6640625" style="55" customWidth="1"/>
    <col min="14852" max="14853" width="5.6640625" style="55" customWidth="1"/>
    <col min="14854" max="14855" width="18.109375" style="55" customWidth="1"/>
    <col min="14856" max="14856" width="5.6640625" style="55" customWidth="1"/>
    <col min="14857" max="14857" width="20.6640625" style="55" customWidth="1"/>
    <col min="14858" max="14858" width="5.6640625" style="55" customWidth="1"/>
    <col min="14859" max="14859" width="13.109375" style="55" customWidth="1"/>
    <col min="14860" max="14860" width="25.6640625" style="55" customWidth="1"/>
    <col min="14861" max="14861" width="23.109375" style="55" customWidth="1"/>
    <col min="14862" max="15104" width="9" style="55"/>
    <col min="15105" max="15105" width="40.6640625" style="55" customWidth="1"/>
    <col min="15106" max="15106" width="38.109375" style="55" customWidth="1"/>
    <col min="15107" max="15107" width="10.6640625" style="55" customWidth="1"/>
    <col min="15108" max="15109" width="5.6640625" style="55" customWidth="1"/>
    <col min="15110" max="15111" width="18.109375" style="55" customWidth="1"/>
    <col min="15112" max="15112" width="5.6640625" style="55" customWidth="1"/>
    <col min="15113" max="15113" width="20.6640625" style="55" customWidth="1"/>
    <col min="15114" max="15114" width="5.6640625" style="55" customWidth="1"/>
    <col min="15115" max="15115" width="13.109375" style="55" customWidth="1"/>
    <col min="15116" max="15116" width="25.6640625" style="55" customWidth="1"/>
    <col min="15117" max="15117" width="23.109375" style="55" customWidth="1"/>
    <col min="15118" max="15360" width="9" style="55"/>
    <col min="15361" max="15361" width="40.6640625" style="55" customWidth="1"/>
    <col min="15362" max="15362" width="38.109375" style="55" customWidth="1"/>
    <col min="15363" max="15363" width="10.6640625" style="55" customWidth="1"/>
    <col min="15364" max="15365" width="5.6640625" style="55" customWidth="1"/>
    <col min="15366" max="15367" width="18.109375" style="55" customWidth="1"/>
    <col min="15368" max="15368" width="5.6640625" style="55" customWidth="1"/>
    <col min="15369" max="15369" width="20.6640625" style="55" customWidth="1"/>
    <col min="15370" max="15370" width="5.6640625" style="55" customWidth="1"/>
    <col min="15371" max="15371" width="13.109375" style="55" customWidth="1"/>
    <col min="15372" max="15372" width="25.6640625" style="55" customWidth="1"/>
    <col min="15373" max="15373" width="23.109375" style="55" customWidth="1"/>
    <col min="15374" max="15616" width="9" style="55"/>
    <col min="15617" max="15617" width="40.6640625" style="55" customWidth="1"/>
    <col min="15618" max="15618" width="38.109375" style="55" customWidth="1"/>
    <col min="15619" max="15619" width="10.6640625" style="55" customWidth="1"/>
    <col min="15620" max="15621" width="5.6640625" style="55" customWidth="1"/>
    <col min="15622" max="15623" width="18.109375" style="55" customWidth="1"/>
    <col min="15624" max="15624" width="5.6640625" style="55" customWidth="1"/>
    <col min="15625" max="15625" width="20.6640625" style="55" customWidth="1"/>
    <col min="15626" max="15626" width="5.6640625" style="55" customWidth="1"/>
    <col min="15627" max="15627" width="13.109375" style="55" customWidth="1"/>
    <col min="15628" max="15628" width="25.6640625" style="55" customWidth="1"/>
    <col min="15629" max="15629" width="23.109375" style="55" customWidth="1"/>
    <col min="15630" max="15872" width="9" style="55"/>
    <col min="15873" max="15873" width="40.6640625" style="55" customWidth="1"/>
    <col min="15874" max="15874" width="38.109375" style="55" customWidth="1"/>
    <col min="15875" max="15875" width="10.6640625" style="55" customWidth="1"/>
    <col min="15876" max="15877" width="5.6640625" style="55" customWidth="1"/>
    <col min="15878" max="15879" width="18.109375" style="55" customWidth="1"/>
    <col min="15880" max="15880" width="5.6640625" style="55" customWidth="1"/>
    <col min="15881" max="15881" width="20.6640625" style="55" customWidth="1"/>
    <col min="15882" max="15882" width="5.6640625" style="55" customWidth="1"/>
    <col min="15883" max="15883" width="13.109375" style="55" customWidth="1"/>
    <col min="15884" max="15884" width="25.6640625" style="55" customWidth="1"/>
    <col min="15885" max="15885" width="23.109375" style="55" customWidth="1"/>
    <col min="15886" max="16128" width="9" style="55"/>
    <col min="16129" max="16129" width="40.6640625" style="55" customWidth="1"/>
    <col min="16130" max="16130" width="38.109375" style="55" customWidth="1"/>
    <col min="16131" max="16131" width="10.6640625" style="55" customWidth="1"/>
    <col min="16132" max="16133" width="5.6640625" style="55" customWidth="1"/>
    <col min="16134" max="16135" width="18.109375" style="55" customWidth="1"/>
    <col min="16136" max="16136" width="5.6640625" style="55" customWidth="1"/>
    <col min="16137" max="16137" width="20.6640625" style="55" customWidth="1"/>
    <col min="16138" max="16138" width="5.6640625" style="55" customWidth="1"/>
    <col min="16139" max="16139" width="13.109375" style="55" customWidth="1"/>
    <col min="16140" max="16140" width="25.6640625" style="55" customWidth="1"/>
    <col min="16141" max="16141" width="23.109375" style="55" customWidth="1"/>
    <col min="16142" max="16384" width="9" style="55"/>
  </cols>
  <sheetData>
    <row r="1" spans="1:13" ht="21.9" customHeight="1"/>
    <row r="2" spans="1:13" ht="21.9" customHeight="1">
      <c r="L2" s="56"/>
      <c r="M2" s="57" t="s">
        <v>34</v>
      </c>
    </row>
    <row r="3" spans="1:13" ht="21.9" customHeight="1">
      <c r="A3" s="332" t="s">
        <v>35</v>
      </c>
      <c r="B3" s="333"/>
      <c r="C3" s="338" t="s">
        <v>36</v>
      </c>
      <c r="D3" s="339"/>
      <c r="E3" s="342" t="s">
        <v>197</v>
      </c>
      <c r="F3" s="343"/>
      <c r="G3" s="343"/>
      <c r="H3" s="344"/>
      <c r="I3" s="338" t="s">
        <v>37</v>
      </c>
      <c r="J3" s="339"/>
      <c r="K3" s="338"/>
      <c r="L3" s="348"/>
      <c r="M3" s="339"/>
    </row>
    <row r="4" spans="1:13" ht="21.9" customHeight="1">
      <c r="A4" s="334"/>
      <c r="B4" s="335"/>
      <c r="C4" s="340"/>
      <c r="D4" s="341"/>
      <c r="E4" s="345"/>
      <c r="F4" s="346"/>
      <c r="G4" s="346"/>
      <c r="H4" s="347"/>
      <c r="I4" s="340"/>
      <c r="J4" s="341"/>
      <c r="K4" s="340"/>
      <c r="L4" s="349"/>
      <c r="M4" s="341"/>
    </row>
    <row r="5" spans="1:13" ht="21.9" customHeight="1">
      <c r="A5" s="334"/>
      <c r="B5" s="335"/>
      <c r="C5" s="338" t="s">
        <v>38</v>
      </c>
      <c r="D5" s="339"/>
      <c r="E5" s="350" t="s">
        <v>198</v>
      </c>
      <c r="F5" s="351"/>
      <c r="G5" s="351"/>
      <c r="H5" s="351"/>
      <c r="I5" s="351"/>
      <c r="J5" s="351"/>
      <c r="K5" s="351"/>
      <c r="L5" s="351"/>
      <c r="M5" s="352"/>
    </row>
    <row r="6" spans="1:13" ht="21.9" customHeight="1">
      <c r="A6" s="336"/>
      <c r="B6" s="337"/>
      <c r="C6" s="340"/>
      <c r="D6" s="341"/>
      <c r="E6" s="353"/>
      <c r="F6" s="354"/>
      <c r="G6" s="354"/>
      <c r="H6" s="354"/>
      <c r="I6" s="354"/>
      <c r="J6" s="354"/>
      <c r="K6" s="354"/>
      <c r="L6" s="354"/>
      <c r="M6" s="355"/>
    </row>
    <row r="7" spans="1:13" ht="21.9" customHeight="1">
      <c r="A7" s="58"/>
      <c r="B7" s="59"/>
      <c r="M7" s="60"/>
    </row>
    <row r="8" spans="1:13" ht="44.1" customHeight="1">
      <c r="A8" s="368" t="s">
        <v>39</v>
      </c>
      <c r="B8" s="369"/>
      <c r="C8" s="61"/>
      <c r="D8" s="61"/>
      <c r="E8" s="62"/>
      <c r="F8" s="63"/>
      <c r="G8" s="64"/>
      <c r="H8" s="370"/>
      <c r="I8" s="370"/>
      <c r="J8" s="370"/>
      <c r="K8" s="370"/>
      <c r="L8" s="65" t="s">
        <v>40</v>
      </c>
      <c r="M8" s="60"/>
    </row>
    <row r="9" spans="1:13" ht="13.65" customHeight="1">
      <c r="A9" s="58"/>
      <c r="G9" s="66"/>
      <c r="H9" s="66"/>
      <c r="M9" s="60"/>
    </row>
    <row r="10" spans="1:13" ht="13.65" customHeight="1">
      <c r="A10" s="58"/>
      <c r="G10" s="66"/>
      <c r="H10" s="66"/>
      <c r="M10" s="60"/>
    </row>
    <row r="11" spans="1:13" ht="13.65" customHeight="1">
      <c r="A11" s="58"/>
      <c r="M11" s="60"/>
    </row>
    <row r="12" spans="1:13" ht="21.9" customHeight="1">
      <c r="A12" s="58"/>
      <c r="D12" s="67" t="s">
        <v>41</v>
      </c>
      <c r="E12" s="67"/>
      <c r="F12" s="371" t="s">
        <v>201</v>
      </c>
      <c r="G12" s="371"/>
      <c r="H12" s="371"/>
      <c r="I12" s="371"/>
      <c r="J12" s="371"/>
      <c r="K12" s="67"/>
      <c r="M12" s="60"/>
    </row>
    <row r="13" spans="1:13" ht="21.9" customHeight="1">
      <c r="A13" s="58"/>
      <c r="E13" s="67"/>
      <c r="M13" s="60"/>
    </row>
    <row r="14" spans="1:13" ht="21.9" customHeight="1">
      <c r="A14" s="58"/>
      <c r="M14" s="60"/>
    </row>
    <row r="15" spans="1:13" ht="21" customHeight="1">
      <c r="A15" s="356" t="s">
        <v>42</v>
      </c>
      <c r="B15" s="372" t="s">
        <v>43</v>
      </c>
      <c r="C15" s="373"/>
      <c r="D15" s="372" t="s">
        <v>44</v>
      </c>
      <c r="E15" s="373"/>
      <c r="F15" s="356" t="s">
        <v>45</v>
      </c>
      <c r="G15" s="356" t="s">
        <v>46</v>
      </c>
      <c r="H15" s="372" t="s">
        <v>47</v>
      </c>
      <c r="I15" s="373"/>
      <c r="J15" s="372" t="s">
        <v>48</v>
      </c>
      <c r="K15" s="377"/>
      <c r="L15" s="373"/>
      <c r="M15" s="356" t="s">
        <v>0</v>
      </c>
    </row>
    <row r="16" spans="1:13" ht="21" customHeight="1">
      <c r="A16" s="357"/>
      <c r="B16" s="374"/>
      <c r="C16" s="375"/>
      <c r="D16" s="376"/>
      <c r="E16" s="375"/>
      <c r="F16" s="357"/>
      <c r="G16" s="357"/>
      <c r="H16" s="376"/>
      <c r="I16" s="375"/>
      <c r="J16" s="358" t="s">
        <v>49</v>
      </c>
      <c r="K16" s="359"/>
      <c r="L16" s="68" t="s">
        <v>47</v>
      </c>
      <c r="M16" s="357"/>
    </row>
    <row r="17" spans="1:13" ht="21" customHeight="1">
      <c r="A17" s="69"/>
      <c r="B17" s="360"/>
      <c r="C17" s="361"/>
      <c r="D17" s="362"/>
      <c r="E17" s="363"/>
      <c r="F17" s="70"/>
      <c r="G17" s="70"/>
      <c r="H17" s="364"/>
      <c r="I17" s="365"/>
      <c r="J17" s="366"/>
      <c r="K17" s="367"/>
      <c r="L17" s="71"/>
      <c r="M17" s="72"/>
    </row>
    <row r="18" spans="1:13" ht="21" customHeight="1">
      <c r="A18" s="73" t="s">
        <v>196</v>
      </c>
      <c r="B18" s="387"/>
      <c r="C18" s="388"/>
      <c r="D18" s="380" t="s">
        <v>50</v>
      </c>
      <c r="E18" s="381"/>
      <c r="F18" s="74">
        <v>1</v>
      </c>
      <c r="G18" s="74"/>
      <c r="H18" s="382"/>
      <c r="I18" s="383"/>
      <c r="J18" s="384"/>
      <c r="K18" s="385"/>
      <c r="L18" s="75"/>
      <c r="M18" s="76"/>
    </row>
    <row r="19" spans="1:13" ht="21" customHeight="1">
      <c r="A19" s="69"/>
      <c r="B19" s="360"/>
      <c r="C19" s="361"/>
      <c r="D19" s="362"/>
      <c r="E19" s="363"/>
      <c r="F19" s="70"/>
      <c r="G19" s="70"/>
      <c r="H19" s="364"/>
      <c r="I19" s="365"/>
      <c r="J19" s="366"/>
      <c r="K19" s="367"/>
      <c r="L19" s="71"/>
      <c r="M19" s="72"/>
    </row>
    <row r="20" spans="1:13" ht="21" customHeight="1">
      <c r="A20" s="73"/>
      <c r="B20" s="378"/>
      <c r="C20" s="379"/>
      <c r="D20" s="380"/>
      <c r="E20" s="381"/>
      <c r="F20" s="74"/>
      <c r="G20" s="74"/>
      <c r="H20" s="382"/>
      <c r="I20" s="383"/>
      <c r="J20" s="384"/>
      <c r="K20" s="385"/>
      <c r="L20" s="75"/>
      <c r="M20" s="76"/>
    </row>
    <row r="21" spans="1:13" ht="21" customHeight="1">
      <c r="A21" s="69"/>
      <c r="B21" s="360"/>
      <c r="C21" s="361"/>
      <c r="D21" s="362"/>
      <c r="E21" s="363"/>
      <c r="F21" s="70"/>
      <c r="G21" s="70"/>
      <c r="H21" s="364"/>
      <c r="I21" s="386"/>
      <c r="J21" s="366"/>
      <c r="K21" s="367"/>
      <c r="L21" s="71"/>
      <c r="M21" s="72"/>
    </row>
    <row r="22" spans="1:13" ht="21" customHeight="1">
      <c r="A22" s="73"/>
      <c r="B22" s="378"/>
      <c r="C22" s="379"/>
      <c r="D22" s="380"/>
      <c r="E22" s="381"/>
      <c r="F22" s="74"/>
      <c r="G22" s="74"/>
      <c r="H22" s="382"/>
      <c r="I22" s="389"/>
      <c r="J22" s="384"/>
      <c r="K22" s="385"/>
      <c r="L22" s="75"/>
      <c r="M22" s="76"/>
    </row>
    <row r="23" spans="1:13" ht="21" customHeight="1">
      <c r="A23" s="69"/>
      <c r="B23" s="360"/>
      <c r="C23" s="361"/>
      <c r="D23" s="362"/>
      <c r="E23" s="363"/>
      <c r="F23" s="70"/>
      <c r="G23" s="70"/>
      <c r="H23" s="364"/>
      <c r="I23" s="386"/>
      <c r="J23" s="366"/>
      <c r="K23" s="367"/>
      <c r="L23" s="71"/>
      <c r="M23" s="72"/>
    </row>
    <row r="24" spans="1:13" ht="21" customHeight="1">
      <c r="A24" s="73"/>
      <c r="B24" s="378"/>
      <c r="C24" s="379"/>
      <c r="D24" s="380"/>
      <c r="E24" s="381"/>
      <c r="F24" s="74"/>
      <c r="G24" s="74"/>
      <c r="H24" s="382"/>
      <c r="I24" s="389"/>
      <c r="J24" s="384"/>
      <c r="K24" s="385"/>
      <c r="L24" s="75"/>
      <c r="M24" s="76"/>
    </row>
    <row r="25" spans="1:13" ht="21" customHeight="1">
      <c r="A25" s="69"/>
      <c r="B25" s="360"/>
      <c r="C25" s="361"/>
      <c r="D25" s="362"/>
      <c r="E25" s="363"/>
      <c r="F25" s="70"/>
      <c r="G25" s="70"/>
      <c r="H25" s="364"/>
      <c r="I25" s="386"/>
      <c r="J25" s="366"/>
      <c r="K25" s="367"/>
      <c r="L25" s="71"/>
      <c r="M25" s="72"/>
    </row>
    <row r="26" spans="1:13" ht="21" customHeight="1">
      <c r="A26" s="79" t="s">
        <v>64</v>
      </c>
      <c r="B26" s="378"/>
      <c r="C26" s="379"/>
      <c r="D26" s="380"/>
      <c r="E26" s="381"/>
      <c r="F26" s="74"/>
      <c r="G26" s="74"/>
      <c r="H26" s="382"/>
      <c r="I26" s="389"/>
      <c r="J26" s="384"/>
      <c r="K26" s="385"/>
      <c r="L26" s="75"/>
      <c r="M26" s="76"/>
    </row>
    <row r="27" spans="1:13" ht="21" customHeight="1">
      <c r="A27" s="69"/>
      <c r="B27" s="360"/>
      <c r="C27" s="361"/>
      <c r="D27" s="362"/>
      <c r="E27" s="363"/>
      <c r="F27" s="70"/>
      <c r="G27" s="70"/>
      <c r="H27" s="364"/>
      <c r="I27" s="386"/>
      <c r="J27" s="366"/>
      <c r="K27" s="367"/>
      <c r="L27" s="71"/>
      <c r="M27" s="72"/>
    </row>
    <row r="28" spans="1:13" ht="21" customHeight="1">
      <c r="A28" s="73"/>
      <c r="B28" s="378"/>
      <c r="C28" s="379"/>
      <c r="D28" s="380"/>
      <c r="E28" s="381"/>
      <c r="F28" s="74"/>
      <c r="G28" s="74"/>
      <c r="H28" s="382"/>
      <c r="I28" s="389"/>
      <c r="J28" s="384"/>
      <c r="K28" s="385"/>
      <c r="L28" s="75"/>
      <c r="M28" s="76"/>
    </row>
    <row r="29" spans="1:13" ht="21" customHeight="1">
      <c r="A29" s="69"/>
      <c r="B29" s="360"/>
      <c r="C29" s="361"/>
      <c r="D29" s="362"/>
      <c r="E29" s="363"/>
      <c r="F29" s="70"/>
      <c r="G29" s="70"/>
      <c r="H29" s="364"/>
      <c r="I29" s="386"/>
      <c r="J29" s="366"/>
      <c r="K29" s="367"/>
      <c r="L29" s="71"/>
      <c r="M29" s="72"/>
    </row>
    <row r="30" spans="1:13" ht="21" customHeight="1">
      <c r="A30" s="73"/>
      <c r="B30" s="378"/>
      <c r="C30" s="379"/>
      <c r="D30" s="380"/>
      <c r="E30" s="381"/>
      <c r="F30" s="74"/>
      <c r="G30" s="74"/>
      <c r="H30" s="382"/>
      <c r="I30" s="389"/>
      <c r="J30" s="384"/>
      <c r="K30" s="385"/>
      <c r="L30" s="75"/>
      <c r="M30" s="76"/>
    </row>
    <row r="31" spans="1:13" ht="21" customHeight="1">
      <c r="A31" s="69"/>
      <c r="B31" s="360"/>
      <c r="C31" s="361"/>
      <c r="D31" s="362"/>
      <c r="E31" s="363"/>
      <c r="F31" s="70"/>
      <c r="G31" s="70"/>
      <c r="H31" s="364"/>
      <c r="I31" s="386"/>
      <c r="J31" s="366"/>
      <c r="K31" s="367"/>
      <c r="L31" s="71"/>
      <c r="M31" s="72"/>
    </row>
    <row r="32" spans="1:13" ht="21" customHeight="1">
      <c r="A32" s="73"/>
      <c r="B32" s="378"/>
      <c r="C32" s="379"/>
      <c r="D32" s="390"/>
      <c r="E32" s="391"/>
      <c r="F32" s="74"/>
      <c r="G32" s="74"/>
      <c r="H32" s="382"/>
      <c r="I32" s="389"/>
      <c r="J32" s="384"/>
      <c r="K32" s="385"/>
      <c r="L32" s="75"/>
      <c r="M32" s="76"/>
    </row>
    <row r="33" spans="1:13" ht="21" customHeight="1">
      <c r="A33" s="69"/>
      <c r="B33" s="360"/>
      <c r="C33" s="361"/>
      <c r="D33" s="362"/>
      <c r="E33" s="363"/>
      <c r="F33" s="70"/>
      <c r="G33" s="70"/>
      <c r="H33" s="364"/>
      <c r="I33" s="386"/>
      <c r="J33" s="366"/>
      <c r="K33" s="367"/>
      <c r="L33" s="71"/>
      <c r="M33" s="72"/>
    </row>
    <row r="34" spans="1:13" ht="21" customHeight="1">
      <c r="A34" s="79"/>
      <c r="B34" s="378"/>
      <c r="C34" s="379"/>
      <c r="D34" s="380"/>
      <c r="E34" s="381"/>
      <c r="F34" s="74"/>
      <c r="G34" s="74"/>
      <c r="H34" s="382"/>
      <c r="I34" s="389"/>
      <c r="J34" s="384"/>
      <c r="K34" s="385"/>
      <c r="L34" s="75"/>
      <c r="M34" s="76"/>
    </row>
    <row r="35" spans="1:13" ht="21" customHeight="1">
      <c r="A35" s="69"/>
      <c r="B35" s="360"/>
      <c r="C35" s="361"/>
      <c r="D35" s="362"/>
      <c r="E35" s="363"/>
      <c r="F35" s="70"/>
      <c r="G35" s="70"/>
      <c r="H35" s="364"/>
      <c r="I35" s="386"/>
      <c r="J35" s="366"/>
      <c r="K35" s="367"/>
      <c r="L35" s="71"/>
      <c r="M35" s="72"/>
    </row>
    <row r="36" spans="1:13" ht="21" customHeight="1">
      <c r="A36" s="73"/>
      <c r="B36" s="378"/>
      <c r="C36" s="379"/>
      <c r="D36" s="390"/>
      <c r="E36" s="391"/>
      <c r="F36" s="74"/>
      <c r="G36" s="74"/>
      <c r="H36" s="382"/>
      <c r="I36" s="389"/>
      <c r="J36" s="384"/>
      <c r="K36" s="385"/>
      <c r="L36" s="75"/>
      <c r="M36" s="76"/>
    </row>
    <row r="37" spans="1:13" ht="21" customHeight="1">
      <c r="A37" s="69"/>
      <c r="B37" s="360"/>
      <c r="C37" s="361"/>
      <c r="D37" s="362"/>
      <c r="E37" s="363"/>
      <c r="F37" s="70"/>
      <c r="G37" s="70"/>
      <c r="H37" s="364"/>
      <c r="I37" s="365"/>
      <c r="J37" s="366"/>
      <c r="K37" s="367"/>
      <c r="L37" s="71"/>
      <c r="M37" s="72"/>
    </row>
    <row r="38" spans="1:13" ht="21" customHeight="1">
      <c r="A38" s="73"/>
      <c r="B38" s="378"/>
      <c r="C38" s="379"/>
      <c r="D38" s="380"/>
      <c r="E38" s="381"/>
      <c r="F38" s="74"/>
      <c r="G38" s="74"/>
      <c r="H38" s="382"/>
      <c r="I38" s="383"/>
      <c r="J38" s="384"/>
      <c r="K38" s="385"/>
      <c r="L38" s="75"/>
      <c r="M38" s="76"/>
    </row>
    <row r="39" spans="1:13" ht="21" customHeight="1">
      <c r="A39" s="69"/>
      <c r="B39" s="360"/>
      <c r="C39" s="361"/>
      <c r="D39" s="362"/>
      <c r="E39" s="363"/>
      <c r="F39" s="70"/>
      <c r="G39" s="70"/>
      <c r="H39" s="364"/>
      <c r="I39" s="386"/>
      <c r="J39" s="366"/>
      <c r="K39" s="367"/>
      <c r="L39" s="71"/>
      <c r="M39" s="72"/>
    </row>
    <row r="40" spans="1:13" ht="21" customHeight="1">
      <c r="A40" s="73"/>
      <c r="B40" s="378"/>
      <c r="C40" s="379"/>
      <c r="D40" s="390"/>
      <c r="E40" s="391"/>
      <c r="F40" s="74"/>
      <c r="G40" s="74"/>
      <c r="H40" s="382"/>
      <c r="I40" s="389"/>
      <c r="J40" s="384"/>
      <c r="K40" s="385"/>
      <c r="L40" s="75"/>
      <c r="M40" s="76"/>
    </row>
    <row r="41" spans="1:13" ht="21" customHeight="1">
      <c r="A41" s="69"/>
      <c r="B41" s="360"/>
      <c r="C41" s="361"/>
      <c r="D41" s="362"/>
      <c r="E41" s="363"/>
      <c r="F41" s="70"/>
      <c r="G41" s="70"/>
      <c r="H41" s="364"/>
      <c r="I41" s="386"/>
      <c r="J41" s="366"/>
      <c r="K41" s="367"/>
      <c r="L41" s="71"/>
      <c r="M41" s="72"/>
    </row>
    <row r="42" spans="1:13" ht="21" customHeight="1">
      <c r="A42" s="79"/>
      <c r="B42" s="378"/>
      <c r="C42" s="379"/>
      <c r="D42" s="380"/>
      <c r="E42" s="381"/>
      <c r="F42" s="74"/>
      <c r="G42" s="74"/>
      <c r="H42" s="382"/>
      <c r="I42" s="389"/>
      <c r="J42" s="384"/>
      <c r="K42" s="385"/>
      <c r="L42" s="75"/>
      <c r="M42" s="76"/>
    </row>
    <row r="43" spans="1:13" ht="21" customHeight="1">
      <c r="A43" s="80"/>
      <c r="B43" s="360"/>
      <c r="C43" s="361"/>
      <c r="D43" s="362"/>
      <c r="E43" s="363"/>
      <c r="F43" s="70"/>
      <c r="G43" s="70"/>
      <c r="H43" s="364"/>
      <c r="I43" s="386"/>
      <c r="J43" s="366"/>
      <c r="K43" s="367"/>
      <c r="L43" s="71"/>
      <c r="M43" s="72"/>
    </row>
    <row r="44" spans="1:13" ht="21" customHeight="1">
      <c r="A44" s="78"/>
      <c r="B44" s="392"/>
      <c r="C44" s="388"/>
      <c r="D44" s="390"/>
      <c r="E44" s="391"/>
      <c r="F44" s="74"/>
      <c r="G44" s="74"/>
      <c r="H44" s="382"/>
      <c r="I44" s="389"/>
      <c r="J44" s="384"/>
      <c r="K44" s="385"/>
      <c r="L44" s="75"/>
      <c r="M44" s="76"/>
    </row>
    <row r="45" spans="1:13" ht="21.9" customHeight="1"/>
    <row r="46" spans="1:13" ht="21.9" customHeight="1"/>
    <row r="47" spans="1:13" ht="21.9" customHeight="1"/>
    <row r="48" spans="1:13" ht="21.9" customHeight="1"/>
    <row r="49" ht="21.9" customHeight="1"/>
    <row r="50" ht="21.9" customHeight="1"/>
    <row r="51" ht="20.85" customHeight="1"/>
    <row r="52" ht="20.85" customHeight="1"/>
    <row r="53" ht="20.85" customHeight="1"/>
    <row r="54" ht="20.85" customHeight="1"/>
    <row r="55" ht="20.85" customHeight="1"/>
    <row r="56" ht="20.85" customHeight="1"/>
    <row r="57" ht="20.85" customHeight="1"/>
    <row r="58" ht="20.85" customHeight="1"/>
    <row r="59" ht="20.85" customHeight="1"/>
    <row r="60" ht="20.85" customHeight="1"/>
    <row r="61" ht="20.85" customHeight="1"/>
    <row r="62" ht="20.85" customHeight="1"/>
    <row r="63" ht="20.85" customHeight="1"/>
    <row r="64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  <row r="90" ht="20.85" customHeight="1"/>
    <row r="91" ht="20.85" customHeight="1"/>
    <row r="92" ht="20.85" customHeight="1"/>
    <row r="93" ht="20.85" customHeight="1"/>
    <row r="94" ht="20.85" customHeight="1"/>
    <row r="95" ht="20.85" customHeight="1"/>
    <row r="96" ht="20.85" customHeight="1"/>
    <row r="97" ht="20.85" customHeight="1"/>
    <row r="98" ht="20.85" customHeight="1"/>
    <row r="99" ht="20.85" customHeight="1"/>
    <row r="100" ht="20.85" customHeight="1"/>
    <row r="101" ht="20.85" customHeight="1"/>
    <row r="102" ht="20.85" customHeight="1"/>
    <row r="103" ht="20.85" customHeight="1"/>
  </sheetData>
  <mergeCells count="131">
    <mergeCell ref="B44:C44"/>
    <mergeCell ref="D44:E44"/>
    <mergeCell ref="H44:I44"/>
    <mergeCell ref="J44:K44"/>
    <mergeCell ref="B42:C42"/>
    <mergeCell ref="D42:E42"/>
    <mergeCell ref="H42:I42"/>
    <mergeCell ref="J42:K42"/>
    <mergeCell ref="B43:C43"/>
    <mergeCell ref="D43:E43"/>
    <mergeCell ref="H43:I43"/>
    <mergeCell ref="J43:K43"/>
    <mergeCell ref="B40:C40"/>
    <mergeCell ref="D40:E40"/>
    <mergeCell ref="H40:I40"/>
    <mergeCell ref="J40:K40"/>
    <mergeCell ref="B41:C41"/>
    <mergeCell ref="D41:E41"/>
    <mergeCell ref="H41:I41"/>
    <mergeCell ref="J41:K41"/>
    <mergeCell ref="B38:C38"/>
    <mergeCell ref="D38:E38"/>
    <mergeCell ref="H38:I38"/>
    <mergeCell ref="J38:K38"/>
    <mergeCell ref="B39:C39"/>
    <mergeCell ref="D39:E39"/>
    <mergeCell ref="H39:I39"/>
    <mergeCell ref="J39:K39"/>
    <mergeCell ref="B36:C36"/>
    <mergeCell ref="D36:E36"/>
    <mergeCell ref="H36:I36"/>
    <mergeCell ref="J36:K36"/>
    <mergeCell ref="B37:C37"/>
    <mergeCell ref="D37:E37"/>
    <mergeCell ref="H37:I37"/>
    <mergeCell ref="J37:K37"/>
    <mergeCell ref="B34:C34"/>
    <mergeCell ref="D34:E34"/>
    <mergeCell ref="H34:I34"/>
    <mergeCell ref="J34:K34"/>
    <mergeCell ref="B35:C35"/>
    <mergeCell ref="D35:E35"/>
    <mergeCell ref="H35:I35"/>
    <mergeCell ref="J35:K35"/>
    <mergeCell ref="B32:C32"/>
    <mergeCell ref="D32:E32"/>
    <mergeCell ref="H32:I32"/>
    <mergeCell ref="J32:K32"/>
    <mergeCell ref="B33:C33"/>
    <mergeCell ref="D33:E33"/>
    <mergeCell ref="H33:I33"/>
    <mergeCell ref="J33:K33"/>
    <mergeCell ref="B30:C30"/>
    <mergeCell ref="D30:E30"/>
    <mergeCell ref="H30:I30"/>
    <mergeCell ref="J30:K30"/>
    <mergeCell ref="B31:C31"/>
    <mergeCell ref="D31:E31"/>
    <mergeCell ref="H31:I31"/>
    <mergeCell ref="J31:K31"/>
    <mergeCell ref="B28:C28"/>
    <mergeCell ref="D28:E28"/>
    <mergeCell ref="H28:I28"/>
    <mergeCell ref="J28:K28"/>
    <mergeCell ref="B29:C29"/>
    <mergeCell ref="D29:E29"/>
    <mergeCell ref="H29:I29"/>
    <mergeCell ref="J29:K29"/>
    <mergeCell ref="B26:C26"/>
    <mergeCell ref="D26:E26"/>
    <mergeCell ref="H26:I26"/>
    <mergeCell ref="J26:K26"/>
    <mergeCell ref="B27:C27"/>
    <mergeCell ref="D27:E27"/>
    <mergeCell ref="H27:I27"/>
    <mergeCell ref="J27:K27"/>
    <mergeCell ref="B24:C24"/>
    <mergeCell ref="D24:E24"/>
    <mergeCell ref="H24:I24"/>
    <mergeCell ref="J24:K24"/>
    <mergeCell ref="B25:C25"/>
    <mergeCell ref="D25:E25"/>
    <mergeCell ref="H25:I25"/>
    <mergeCell ref="J25:K25"/>
    <mergeCell ref="B22:C22"/>
    <mergeCell ref="D22:E22"/>
    <mergeCell ref="H22:I22"/>
    <mergeCell ref="J22:K22"/>
    <mergeCell ref="B23:C23"/>
    <mergeCell ref="D23:E23"/>
    <mergeCell ref="H23:I23"/>
    <mergeCell ref="J23:K23"/>
    <mergeCell ref="B20:C20"/>
    <mergeCell ref="D20:E20"/>
    <mergeCell ref="H20:I20"/>
    <mergeCell ref="J20:K20"/>
    <mergeCell ref="B21:C21"/>
    <mergeCell ref="D21:E21"/>
    <mergeCell ref="H21:I21"/>
    <mergeCell ref="J21:K21"/>
    <mergeCell ref="B18:C18"/>
    <mergeCell ref="D18:E18"/>
    <mergeCell ref="H18:I18"/>
    <mergeCell ref="J18:K18"/>
    <mergeCell ref="B19:C19"/>
    <mergeCell ref="D19:E19"/>
    <mergeCell ref="H19:I19"/>
    <mergeCell ref="J19:K19"/>
    <mergeCell ref="B17:C17"/>
    <mergeCell ref="D17:E17"/>
    <mergeCell ref="H17:I17"/>
    <mergeCell ref="J17:K17"/>
    <mergeCell ref="A8:B8"/>
    <mergeCell ref="H8:K8"/>
    <mergeCell ref="F12:J12"/>
    <mergeCell ref="A15:A16"/>
    <mergeCell ref="B15:C16"/>
    <mergeCell ref="D15:E16"/>
    <mergeCell ref="F15:F16"/>
    <mergeCell ref="G15:G16"/>
    <mergeCell ref="H15:I16"/>
    <mergeCell ref="J15:L15"/>
    <mergeCell ref="A3:B6"/>
    <mergeCell ref="C3:D4"/>
    <mergeCell ref="E3:H4"/>
    <mergeCell ref="I3:J4"/>
    <mergeCell ref="K3:M4"/>
    <mergeCell ref="C5:D6"/>
    <mergeCell ref="E5:M6"/>
    <mergeCell ref="M15:M16"/>
    <mergeCell ref="J16:K16"/>
  </mergeCells>
  <phoneticPr fontId="3"/>
  <printOptions horizontalCentered="1" verticalCentered="1" gridLinesSet="0"/>
  <pageMargins left="0.39370078740157483" right="0.39370078740157483" top="0.39370078740157483" bottom="0.39370078740157483" header="0.47244094488188981" footer="0.31496062992125984"/>
  <pageSetup paperSize="9" scale="59" orientation="landscape" blackAndWhite="1" useFirstPageNumber="1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CFE1B-25E8-4002-BC95-47619305B184}">
  <dimension ref="A1:J42"/>
  <sheetViews>
    <sheetView view="pageBreakPreview" zoomScale="50" zoomScaleNormal="50" zoomScaleSheetLayoutView="50" workbookViewId="0">
      <selection sqref="A1:A2"/>
    </sheetView>
  </sheetViews>
  <sheetFormatPr defaultRowHeight="20.399999999999999" customHeight="1"/>
  <cols>
    <col min="1" max="1" width="40.6640625" style="103" customWidth="1"/>
    <col min="2" max="2" width="48.109375" style="104" customWidth="1"/>
    <col min="3" max="3" width="10.6640625" style="104" customWidth="1"/>
    <col min="4" max="5" width="18.109375" style="104" customWidth="1"/>
    <col min="6" max="6" width="25.6640625" style="81" customWidth="1"/>
    <col min="7" max="7" width="18.109375" style="104" customWidth="1"/>
    <col min="8" max="8" width="25.6640625" style="104" customWidth="1"/>
    <col min="9" max="9" width="23.109375" style="104" customWidth="1"/>
    <col min="10" max="10" width="5.33203125" style="104" customWidth="1"/>
    <col min="11" max="241" width="9" style="81"/>
    <col min="242" max="242" width="40.6640625" style="81" customWidth="1"/>
    <col min="243" max="243" width="48.109375" style="81" customWidth="1"/>
    <col min="244" max="244" width="10.6640625" style="81" customWidth="1"/>
    <col min="245" max="246" width="18.109375" style="81" customWidth="1"/>
    <col min="247" max="247" width="25.6640625" style="81" customWidth="1"/>
    <col min="248" max="248" width="18.109375" style="81" customWidth="1"/>
    <col min="249" max="249" width="25.6640625" style="81" customWidth="1"/>
    <col min="250" max="250" width="23.109375" style="81" customWidth="1"/>
    <col min="251" max="251" width="5.33203125" style="81" customWidth="1"/>
    <col min="252" max="252" width="15.33203125" style="81" customWidth="1"/>
    <col min="253" max="253" width="5.33203125" style="81" customWidth="1"/>
    <col min="254" max="254" width="15.33203125" style="81" customWidth="1"/>
    <col min="255" max="255" width="5.33203125" style="81" customWidth="1"/>
    <col min="256" max="259" width="15.33203125" style="81" customWidth="1"/>
    <col min="260" max="260" width="10.33203125" style="81" customWidth="1"/>
    <col min="261" max="261" width="15.33203125" style="81" customWidth="1"/>
    <col min="262" max="262" width="4.6640625" style="81" customWidth="1"/>
    <col min="263" max="263" width="15.33203125" style="81" customWidth="1"/>
    <col min="264" max="497" width="9" style="81"/>
    <col min="498" max="498" width="40.6640625" style="81" customWidth="1"/>
    <col min="499" max="499" width="48.109375" style="81" customWidth="1"/>
    <col min="500" max="500" width="10.6640625" style="81" customWidth="1"/>
    <col min="501" max="502" width="18.109375" style="81" customWidth="1"/>
    <col min="503" max="503" width="25.6640625" style="81" customWidth="1"/>
    <col min="504" max="504" width="18.109375" style="81" customWidth="1"/>
    <col min="505" max="505" width="25.6640625" style="81" customWidth="1"/>
    <col min="506" max="506" width="23.109375" style="81" customWidth="1"/>
    <col min="507" max="507" width="5.33203125" style="81" customWidth="1"/>
    <col min="508" max="508" width="15.33203125" style="81" customWidth="1"/>
    <col min="509" max="509" width="5.33203125" style="81" customWidth="1"/>
    <col min="510" max="510" width="15.33203125" style="81" customWidth="1"/>
    <col min="511" max="511" width="5.33203125" style="81" customWidth="1"/>
    <col min="512" max="515" width="15.33203125" style="81" customWidth="1"/>
    <col min="516" max="516" width="10.33203125" style="81" customWidth="1"/>
    <col min="517" max="517" width="15.33203125" style="81" customWidth="1"/>
    <col min="518" max="518" width="4.6640625" style="81" customWidth="1"/>
    <col min="519" max="519" width="15.33203125" style="81" customWidth="1"/>
    <col min="520" max="753" width="9" style="81"/>
    <col min="754" max="754" width="40.6640625" style="81" customWidth="1"/>
    <col min="755" max="755" width="48.109375" style="81" customWidth="1"/>
    <col min="756" max="756" width="10.6640625" style="81" customWidth="1"/>
    <col min="757" max="758" width="18.109375" style="81" customWidth="1"/>
    <col min="759" max="759" width="25.6640625" style="81" customWidth="1"/>
    <col min="760" max="760" width="18.109375" style="81" customWidth="1"/>
    <col min="761" max="761" width="25.6640625" style="81" customWidth="1"/>
    <col min="762" max="762" width="23.109375" style="81" customWidth="1"/>
    <col min="763" max="763" width="5.33203125" style="81" customWidth="1"/>
    <col min="764" max="764" width="15.33203125" style="81" customWidth="1"/>
    <col min="765" max="765" width="5.33203125" style="81" customWidth="1"/>
    <col min="766" max="766" width="15.33203125" style="81" customWidth="1"/>
    <col min="767" max="767" width="5.33203125" style="81" customWidth="1"/>
    <col min="768" max="771" width="15.33203125" style="81" customWidth="1"/>
    <col min="772" max="772" width="10.33203125" style="81" customWidth="1"/>
    <col min="773" max="773" width="15.33203125" style="81" customWidth="1"/>
    <col min="774" max="774" width="4.6640625" style="81" customWidth="1"/>
    <col min="775" max="775" width="15.33203125" style="81" customWidth="1"/>
    <col min="776" max="1009" width="9" style="81"/>
    <col min="1010" max="1010" width="40.6640625" style="81" customWidth="1"/>
    <col min="1011" max="1011" width="48.109375" style="81" customWidth="1"/>
    <col min="1012" max="1012" width="10.6640625" style="81" customWidth="1"/>
    <col min="1013" max="1014" width="18.109375" style="81" customWidth="1"/>
    <col min="1015" max="1015" width="25.6640625" style="81" customWidth="1"/>
    <col min="1016" max="1016" width="18.109375" style="81" customWidth="1"/>
    <col min="1017" max="1017" width="25.6640625" style="81" customWidth="1"/>
    <col min="1018" max="1018" width="23.109375" style="81" customWidth="1"/>
    <col min="1019" max="1019" width="5.33203125" style="81" customWidth="1"/>
    <col min="1020" max="1020" width="15.33203125" style="81" customWidth="1"/>
    <col min="1021" max="1021" width="5.33203125" style="81" customWidth="1"/>
    <col min="1022" max="1022" width="15.33203125" style="81" customWidth="1"/>
    <col min="1023" max="1023" width="5.33203125" style="81" customWidth="1"/>
    <col min="1024" max="1027" width="15.33203125" style="81" customWidth="1"/>
    <col min="1028" max="1028" width="10.33203125" style="81" customWidth="1"/>
    <col min="1029" max="1029" width="15.33203125" style="81" customWidth="1"/>
    <col min="1030" max="1030" width="4.6640625" style="81" customWidth="1"/>
    <col min="1031" max="1031" width="15.33203125" style="81" customWidth="1"/>
    <col min="1032" max="1265" width="9" style="81"/>
    <col min="1266" max="1266" width="40.6640625" style="81" customWidth="1"/>
    <col min="1267" max="1267" width="48.109375" style="81" customWidth="1"/>
    <col min="1268" max="1268" width="10.6640625" style="81" customWidth="1"/>
    <col min="1269" max="1270" width="18.109375" style="81" customWidth="1"/>
    <col min="1271" max="1271" width="25.6640625" style="81" customWidth="1"/>
    <col min="1272" max="1272" width="18.109375" style="81" customWidth="1"/>
    <col min="1273" max="1273" width="25.6640625" style="81" customWidth="1"/>
    <col min="1274" max="1274" width="23.109375" style="81" customWidth="1"/>
    <col min="1275" max="1275" width="5.33203125" style="81" customWidth="1"/>
    <col min="1276" max="1276" width="15.33203125" style="81" customWidth="1"/>
    <col min="1277" max="1277" width="5.33203125" style="81" customWidth="1"/>
    <col min="1278" max="1278" width="15.33203125" style="81" customWidth="1"/>
    <col min="1279" max="1279" width="5.33203125" style="81" customWidth="1"/>
    <col min="1280" max="1283" width="15.33203125" style="81" customWidth="1"/>
    <col min="1284" max="1284" width="10.33203125" style="81" customWidth="1"/>
    <col min="1285" max="1285" width="15.33203125" style="81" customWidth="1"/>
    <col min="1286" max="1286" width="4.6640625" style="81" customWidth="1"/>
    <col min="1287" max="1287" width="15.33203125" style="81" customWidth="1"/>
    <col min="1288" max="1521" width="9" style="81"/>
    <col min="1522" max="1522" width="40.6640625" style="81" customWidth="1"/>
    <col min="1523" max="1523" width="48.109375" style="81" customWidth="1"/>
    <col min="1524" max="1524" width="10.6640625" style="81" customWidth="1"/>
    <col min="1525" max="1526" width="18.109375" style="81" customWidth="1"/>
    <col min="1527" max="1527" width="25.6640625" style="81" customWidth="1"/>
    <col min="1528" max="1528" width="18.109375" style="81" customWidth="1"/>
    <col min="1529" max="1529" width="25.6640625" style="81" customWidth="1"/>
    <col min="1530" max="1530" width="23.109375" style="81" customWidth="1"/>
    <col min="1531" max="1531" width="5.33203125" style="81" customWidth="1"/>
    <col min="1532" max="1532" width="15.33203125" style="81" customWidth="1"/>
    <col min="1533" max="1533" width="5.33203125" style="81" customWidth="1"/>
    <col min="1534" max="1534" width="15.33203125" style="81" customWidth="1"/>
    <col min="1535" max="1535" width="5.33203125" style="81" customWidth="1"/>
    <col min="1536" max="1539" width="15.33203125" style="81" customWidth="1"/>
    <col min="1540" max="1540" width="10.33203125" style="81" customWidth="1"/>
    <col min="1541" max="1541" width="15.33203125" style="81" customWidth="1"/>
    <col min="1542" max="1542" width="4.6640625" style="81" customWidth="1"/>
    <col min="1543" max="1543" width="15.33203125" style="81" customWidth="1"/>
    <col min="1544" max="1777" width="9" style="81"/>
    <col min="1778" max="1778" width="40.6640625" style="81" customWidth="1"/>
    <col min="1779" max="1779" width="48.109375" style="81" customWidth="1"/>
    <col min="1780" max="1780" width="10.6640625" style="81" customWidth="1"/>
    <col min="1781" max="1782" width="18.109375" style="81" customWidth="1"/>
    <col min="1783" max="1783" width="25.6640625" style="81" customWidth="1"/>
    <col min="1784" max="1784" width="18.109375" style="81" customWidth="1"/>
    <col min="1785" max="1785" width="25.6640625" style="81" customWidth="1"/>
    <col min="1786" max="1786" width="23.109375" style="81" customWidth="1"/>
    <col min="1787" max="1787" width="5.33203125" style="81" customWidth="1"/>
    <col min="1788" max="1788" width="15.33203125" style="81" customWidth="1"/>
    <col min="1789" max="1789" width="5.33203125" style="81" customWidth="1"/>
    <col min="1790" max="1790" width="15.33203125" style="81" customWidth="1"/>
    <col min="1791" max="1791" width="5.33203125" style="81" customWidth="1"/>
    <col min="1792" max="1795" width="15.33203125" style="81" customWidth="1"/>
    <col min="1796" max="1796" width="10.33203125" style="81" customWidth="1"/>
    <col min="1797" max="1797" width="15.33203125" style="81" customWidth="1"/>
    <col min="1798" max="1798" width="4.6640625" style="81" customWidth="1"/>
    <col min="1799" max="1799" width="15.33203125" style="81" customWidth="1"/>
    <col min="1800" max="2033" width="9" style="81"/>
    <col min="2034" max="2034" width="40.6640625" style="81" customWidth="1"/>
    <col min="2035" max="2035" width="48.109375" style="81" customWidth="1"/>
    <col min="2036" max="2036" width="10.6640625" style="81" customWidth="1"/>
    <col min="2037" max="2038" width="18.109375" style="81" customWidth="1"/>
    <col min="2039" max="2039" width="25.6640625" style="81" customWidth="1"/>
    <col min="2040" max="2040" width="18.109375" style="81" customWidth="1"/>
    <col min="2041" max="2041" width="25.6640625" style="81" customWidth="1"/>
    <col min="2042" max="2042" width="23.109375" style="81" customWidth="1"/>
    <col min="2043" max="2043" width="5.33203125" style="81" customWidth="1"/>
    <col min="2044" max="2044" width="15.33203125" style="81" customWidth="1"/>
    <col min="2045" max="2045" width="5.33203125" style="81" customWidth="1"/>
    <col min="2046" max="2046" width="15.33203125" style="81" customWidth="1"/>
    <col min="2047" max="2047" width="5.33203125" style="81" customWidth="1"/>
    <col min="2048" max="2051" width="15.33203125" style="81" customWidth="1"/>
    <col min="2052" max="2052" width="10.33203125" style="81" customWidth="1"/>
    <col min="2053" max="2053" width="15.33203125" style="81" customWidth="1"/>
    <col min="2054" max="2054" width="4.6640625" style="81" customWidth="1"/>
    <col min="2055" max="2055" width="15.33203125" style="81" customWidth="1"/>
    <col min="2056" max="2289" width="9" style="81"/>
    <col min="2290" max="2290" width="40.6640625" style="81" customWidth="1"/>
    <col min="2291" max="2291" width="48.109375" style="81" customWidth="1"/>
    <col min="2292" max="2292" width="10.6640625" style="81" customWidth="1"/>
    <col min="2293" max="2294" width="18.109375" style="81" customWidth="1"/>
    <col min="2295" max="2295" width="25.6640625" style="81" customWidth="1"/>
    <col min="2296" max="2296" width="18.109375" style="81" customWidth="1"/>
    <col min="2297" max="2297" width="25.6640625" style="81" customWidth="1"/>
    <col min="2298" max="2298" width="23.109375" style="81" customWidth="1"/>
    <col min="2299" max="2299" width="5.33203125" style="81" customWidth="1"/>
    <col min="2300" max="2300" width="15.33203125" style="81" customWidth="1"/>
    <col min="2301" max="2301" width="5.33203125" style="81" customWidth="1"/>
    <col min="2302" max="2302" width="15.33203125" style="81" customWidth="1"/>
    <col min="2303" max="2303" width="5.33203125" style="81" customWidth="1"/>
    <col min="2304" max="2307" width="15.33203125" style="81" customWidth="1"/>
    <col min="2308" max="2308" width="10.33203125" style="81" customWidth="1"/>
    <col min="2309" max="2309" width="15.33203125" style="81" customWidth="1"/>
    <col min="2310" max="2310" width="4.6640625" style="81" customWidth="1"/>
    <col min="2311" max="2311" width="15.33203125" style="81" customWidth="1"/>
    <col min="2312" max="2545" width="9" style="81"/>
    <col min="2546" max="2546" width="40.6640625" style="81" customWidth="1"/>
    <col min="2547" max="2547" width="48.109375" style="81" customWidth="1"/>
    <col min="2548" max="2548" width="10.6640625" style="81" customWidth="1"/>
    <col min="2549" max="2550" width="18.109375" style="81" customWidth="1"/>
    <col min="2551" max="2551" width="25.6640625" style="81" customWidth="1"/>
    <col min="2552" max="2552" width="18.109375" style="81" customWidth="1"/>
    <col min="2553" max="2553" width="25.6640625" style="81" customWidth="1"/>
    <col min="2554" max="2554" width="23.109375" style="81" customWidth="1"/>
    <col min="2555" max="2555" width="5.33203125" style="81" customWidth="1"/>
    <col min="2556" max="2556" width="15.33203125" style="81" customWidth="1"/>
    <col min="2557" max="2557" width="5.33203125" style="81" customWidth="1"/>
    <col min="2558" max="2558" width="15.33203125" style="81" customWidth="1"/>
    <col min="2559" max="2559" width="5.33203125" style="81" customWidth="1"/>
    <col min="2560" max="2563" width="15.33203125" style="81" customWidth="1"/>
    <col min="2564" max="2564" width="10.33203125" style="81" customWidth="1"/>
    <col min="2565" max="2565" width="15.33203125" style="81" customWidth="1"/>
    <col min="2566" max="2566" width="4.6640625" style="81" customWidth="1"/>
    <col min="2567" max="2567" width="15.33203125" style="81" customWidth="1"/>
    <col min="2568" max="2801" width="9" style="81"/>
    <col min="2802" max="2802" width="40.6640625" style="81" customWidth="1"/>
    <col min="2803" max="2803" width="48.109375" style="81" customWidth="1"/>
    <col min="2804" max="2804" width="10.6640625" style="81" customWidth="1"/>
    <col min="2805" max="2806" width="18.109375" style="81" customWidth="1"/>
    <col min="2807" max="2807" width="25.6640625" style="81" customWidth="1"/>
    <col min="2808" max="2808" width="18.109375" style="81" customWidth="1"/>
    <col min="2809" max="2809" width="25.6640625" style="81" customWidth="1"/>
    <col min="2810" max="2810" width="23.109375" style="81" customWidth="1"/>
    <col min="2811" max="2811" width="5.33203125" style="81" customWidth="1"/>
    <col min="2812" max="2812" width="15.33203125" style="81" customWidth="1"/>
    <col min="2813" max="2813" width="5.33203125" style="81" customWidth="1"/>
    <col min="2814" max="2814" width="15.33203125" style="81" customWidth="1"/>
    <col min="2815" max="2815" width="5.33203125" style="81" customWidth="1"/>
    <col min="2816" max="2819" width="15.33203125" style="81" customWidth="1"/>
    <col min="2820" max="2820" width="10.33203125" style="81" customWidth="1"/>
    <col min="2821" max="2821" width="15.33203125" style="81" customWidth="1"/>
    <col min="2822" max="2822" width="4.6640625" style="81" customWidth="1"/>
    <col min="2823" max="2823" width="15.33203125" style="81" customWidth="1"/>
    <col min="2824" max="3057" width="9" style="81"/>
    <col min="3058" max="3058" width="40.6640625" style="81" customWidth="1"/>
    <col min="3059" max="3059" width="48.109375" style="81" customWidth="1"/>
    <col min="3060" max="3060" width="10.6640625" style="81" customWidth="1"/>
    <col min="3061" max="3062" width="18.109375" style="81" customWidth="1"/>
    <col min="3063" max="3063" width="25.6640625" style="81" customWidth="1"/>
    <col min="3064" max="3064" width="18.109375" style="81" customWidth="1"/>
    <col min="3065" max="3065" width="25.6640625" style="81" customWidth="1"/>
    <col min="3066" max="3066" width="23.109375" style="81" customWidth="1"/>
    <col min="3067" max="3067" width="5.33203125" style="81" customWidth="1"/>
    <col min="3068" max="3068" width="15.33203125" style="81" customWidth="1"/>
    <col min="3069" max="3069" width="5.33203125" style="81" customWidth="1"/>
    <col min="3070" max="3070" width="15.33203125" style="81" customWidth="1"/>
    <col min="3071" max="3071" width="5.33203125" style="81" customWidth="1"/>
    <col min="3072" max="3075" width="15.33203125" style="81" customWidth="1"/>
    <col min="3076" max="3076" width="10.33203125" style="81" customWidth="1"/>
    <col min="3077" max="3077" width="15.33203125" style="81" customWidth="1"/>
    <col min="3078" max="3078" width="4.6640625" style="81" customWidth="1"/>
    <col min="3079" max="3079" width="15.33203125" style="81" customWidth="1"/>
    <col min="3080" max="3313" width="9" style="81"/>
    <col min="3314" max="3314" width="40.6640625" style="81" customWidth="1"/>
    <col min="3315" max="3315" width="48.109375" style="81" customWidth="1"/>
    <col min="3316" max="3316" width="10.6640625" style="81" customWidth="1"/>
    <col min="3317" max="3318" width="18.109375" style="81" customWidth="1"/>
    <col min="3319" max="3319" width="25.6640625" style="81" customWidth="1"/>
    <col min="3320" max="3320" width="18.109375" style="81" customWidth="1"/>
    <col min="3321" max="3321" width="25.6640625" style="81" customWidth="1"/>
    <col min="3322" max="3322" width="23.109375" style="81" customWidth="1"/>
    <col min="3323" max="3323" width="5.33203125" style="81" customWidth="1"/>
    <col min="3324" max="3324" width="15.33203125" style="81" customWidth="1"/>
    <col min="3325" max="3325" width="5.33203125" style="81" customWidth="1"/>
    <col min="3326" max="3326" width="15.33203125" style="81" customWidth="1"/>
    <col min="3327" max="3327" width="5.33203125" style="81" customWidth="1"/>
    <col min="3328" max="3331" width="15.33203125" style="81" customWidth="1"/>
    <col min="3332" max="3332" width="10.33203125" style="81" customWidth="1"/>
    <col min="3333" max="3333" width="15.33203125" style="81" customWidth="1"/>
    <col min="3334" max="3334" width="4.6640625" style="81" customWidth="1"/>
    <col min="3335" max="3335" width="15.33203125" style="81" customWidth="1"/>
    <col min="3336" max="3569" width="9" style="81"/>
    <col min="3570" max="3570" width="40.6640625" style="81" customWidth="1"/>
    <col min="3571" max="3571" width="48.109375" style="81" customWidth="1"/>
    <col min="3572" max="3572" width="10.6640625" style="81" customWidth="1"/>
    <col min="3573" max="3574" width="18.109375" style="81" customWidth="1"/>
    <col min="3575" max="3575" width="25.6640625" style="81" customWidth="1"/>
    <col min="3576" max="3576" width="18.109375" style="81" customWidth="1"/>
    <col min="3577" max="3577" width="25.6640625" style="81" customWidth="1"/>
    <col min="3578" max="3578" width="23.109375" style="81" customWidth="1"/>
    <col min="3579" max="3579" width="5.33203125" style="81" customWidth="1"/>
    <col min="3580" max="3580" width="15.33203125" style="81" customWidth="1"/>
    <col min="3581" max="3581" width="5.33203125" style="81" customWidth="1"/>
    <col min="3582" max="3582" width="15.33203125" style="81" customWidth="1"/>
    <col min="3583" max="3583" width="5.33203125" style="81" customWidth="1"/>
    <col min="3584" max="3587" width="15.33203125" style="81" customWidth="1"/>
    <col min="3588" max="3588" width="10.33203125" style="81" customWidth="1"/>
    <col min="3589" max="3589" width="15.33203125" style="81" customWidth="1"/>
    <col min="3590" max="3590" width="4.6640625" style="81" customWidth="1"/>
    <col min="3591" max="3591" width="15.33203125" style="81" customWidth="1"/>
    <col min="3592" max="3825" width="9" style="81"/>
    <col min="3826" max="3826" width="40.6640625" style="81" customWidth="1"/>
    <col min="3827" max="3827" width="48.109375" style="81" customWidth="1"/>
    <col min="3828" max="3828" width="10.6640625" style="81" customWidth="1"/>
    <col min="3829" max="3830" width="18.109375" style="81" customWidth="1"/>
    <col min="3831" max="3831" width="25.6640625" style="81" customWidth="1"/>
    <col min="3832" max="3832" width="18.109375" style="81" customWidth="1"/>
    <col min="3833" max="3833" width="25.6640625" style="81" customWidth="1"/>
    <col min="3834" max="3834" width="23.109375" style="81" customWidth="1"/>
    <col min="3835" max="3835" width="5.33203125" style="81" customWidth="1"/>
    <col min="3836" max="3836" width="15.33203125" style="81" customWidth="1"/>
    <col min="3837" max="3837" width="5.33203125" style="81" customWidth="1"/>
    <col min="3838" max="3838" width="15.33203125" style="81" customWidth="1"/>
    <col min="3839" max="3839" width="5.33203125" style="81" customWidth="1"/>
    <col min="3840" max="3843" width="15.33203125" style="81" customWidth="1"/>
    <col min="3844" max="3844" width="10.33203125" style="81" customWidth="1"/>
    <col min="3845" max="3845" width="15.33203125" style="81" customWidth="1"/>
    <col min="3846" max="3846" width="4.6640625" style="81" customWidth="1"/>
    <col min="3847" max="3847" width="15.33203125" style="81" customWidth="1"/>
    <col min="3848" max="4081" width="9" style="81"/>
    <col min="4082" max="4082" width="40.6640625" style="81" customWidth="1"/>
    <col min="4083" max="4083" width="48.109375" style="81" customWidth="1"/>
    <col min="4084" max="4084" width="10.6640625" style="81" customWidth="1"/>
    <col min="4085" max="4086" width="18.109375" style="81" customWidth="1"/>
    <col min="4087" max="4087" width="25.6640625" style="81" customWidth="1"/>
    <col min="4088" max="4088" width="18.109375" style="81" customWidth="1"/>
    <col min="4089" max="4089" width="25.6640625" style="81" customWidth="1"/>
    <col min="4090" max="4090" width="23.109375" style="81" customWidth="1"/>
    <col min="4091" max="4091" width="5.33203125" style="81" customWidth="1"/>
    <col min="4092" max="4092" width="15.33203125" style="81" customWidth="1"/>
    <col min="4093" max="4093" width="5.33203125" style="81" customWidth="1"/>
    <col min="4094" max="4094" width="15.33203125" style="81" customWidth="1"/>
    <col min="4095" max="4095" width="5.33203125" style="81" customWidth="1"/>
    <col min="4096" max="4099" width="15.33203125" style="81" customWidth="1"/>
    <col min="4100" max="4100" width="10.33203125" style="81" customWidth="1"/>
    <col min="4101" max="4101" width="15.33203125" style="81" customWidth="1"/>
    <col min="4102" max="4102" width="4.6640625" style="81" customWidth="1"/>
    <col min="4103" max="4103" width="15.33203125" style="81" customWidth="1"/>
    <col min="4104" max="4337" width="9" style="81"/>
    <col min="4338" max="4338" width="40.6640625" style="81" customWidth="1"/>
    <col min="4339" max="4339" width="48.109375" style="81" customWidth="1"/>
    <col min="4340" max="4340" width="10.6640625" style="81" customWidth="1"/>
    <col min="4341" max="4342" width="18.109375" style="81" customWidth="1"/>
    <col min="4343" max="4343" width="25.6640625" style="81" customWidth="1"/>
    <col min="4344" max="4344" width="18.109375" style="81" customWidth="1"/>
    <col min="4345" max="4345" width="25.6640625" style="81" customWidth="1"/>
    <col min="4346" max="4346" width="23.109375" style="81" customWidth="1"/>
    <col min="4347" max="4347" width="5.33203125" style="81" customWidth="1"/>
    <col min="4348" max="4348" width="15.33203125" style="81" customWidth="1"/>
    <col min="4349" max="4349" width="5.33203125" style="81" customWidth="1"/>
    <col min="4350" max="4350" width="15.33203125" style="81" customWidth="1"/>
    <col min="4351" max="4351" width="5.33203125" style="81" customWidth="1"/>
    <col min="4352" max="4355" width="15.33203125" style="81" customWidth="1"/>
    <col min="4356" max="4356" width="10.33203125" style="81" customWidth="1"/>
    <col min="4357" max="4357" width="15.33203125" style="81" customWidth="1"/>
    <col min="4358" max="4358" width="4.6640625" style="81" customWidth="1"/>
    <col min="4359" max="4359" width="15.33203125" style="81" customWidth="1"/>
    <col min="4360" max="4593" width="9" style="81"/>
    <col min="4594" max="4594" width="40.6640625" style="81" customWidth="1"/>
    <col min="4595" max="4595" width="48.109375" style="81" customWidth="1"/>
    <col min="4596" max="4596" width="10.6640625" style="81" customWidth="1"/>
    <col min="4597" max="4598" width="18.109375" style="81" customWidth="1"/>
    <col min="4599" max="4599" width="25.6640625" style="81" customWidth="1"/>
    <col min="4600" max="4600" width="18.109375" style="81" customWidth="1"/>
    <col min="4601" max="4601" width="25.6640625" style="81" customWidth="1"/>
    <col min="4602" max="4602" width="23.109375" style="81" customWidth="1"/>
    <col min="4603" max="4603" width="5.33203125" style="81" customWidth="1"/>
    <col min="4604" max="4604" width="15.33203125" style="81" customWidth="1"/>
    <col min="4605" max="4605" width="5.33203125" style="81" customWidth="1"/>
    <col min="4606" max="4606" width="15.33203125" style="81" customWidth="1"/>
    <col min="4607" max="4607" width="5.33203125" style="81" customWidth="1"/>
    <col min="4608" max="4611" width="15.33203125" style="81" customWidth="1"/>
    <col min="4612" max="4612" width="10.33203125" style="81" customWidth="1"/>
    <col min="4613" max="4613" width="15.33203125" style="81" customWidth="1"/>
    <col min="4614" max="4614" width="4.6640625" style="81" customWidth="1"/>
    <col min="4615" max="4615" width="15.33203125" style="81" customWidth="1"/>
    <col min="4616" max="4849" width="9" style="81"/>
    <col min="4850" max="4850" width="40.6640625" style="81" customWidth="1"/>
    <col min="4851" max="4851" width="48.109375" style="81" customWidth="1"/>
    <col min="4852" max="4852" width="10.6640625" style="81" customWidth="1"/>
    <col min="4853" max="4854" width="18.109375" style="81" customWidth="1"/>
    <col min="4855" max="4855" width="25.6640625" style="81" customWidth="1"/>
    <col min="4856" max="4856" width="18.109375" style="81" customWidth="1"/>
    <col min="4857" max="4857" width="25.6640625" style="81" customWidth="1"/>
    <col min="4858" max="4858" width="23.109375" style="81" customWidth="1"/>
    <col min="4859" max="4859" width="5.33203125" style="81" customWidth="1"/>
    <col min="4860" max="4860" width="15.33203125" style="81" customWidth="1"/>
    <col min="4861" max="4861" width="5.33203125" style="81" customWidth="1"/>
    <col min="4862" max="4862" width="15.33203125" style="81" customWidth="1"/>
    <col min="4863" max="4863" width="5.33203125" style="81" customWidth="1"/>
    <col min="4864" max="4867" width="15.33203125" style="81" customWidth="1"/>
    <col min="4868" max="4868" width="10.33203125" style="81" customWidth="1"/>
    <col min="4869" max="4869" width="15.33203125" style="81" customWidth="1"/>
    <col min="4870" max="4870" width="4.6640625" style="81" customWidth="1"/>
    <col min="4871" max="4871" width="15.33203125" style="81" customWidth="1"/>
    <col min="4872" max="5105" width="9" style="81"/>
    <col min="5106" max="5106" width="40.6640625" style="81" customWidth="1"/>
    <col min="5107" max="5107" width="48.109375" style="81" customWidth="1"/>
    <col min="5108" max="5108" width="10.6640625" style="81" customWidth="1"/>
    <col min="5109" max="5110" width="18.109375" style="81" customWidth="1"/>
    <col min="5111" max="5111" width="25.6640625" style="81" customWidth="1"/>
    <col min="5112" max="5112" width="18.109375" style="81" customWidth="1"/>
    <col min="5113" max="5113" width="25.6640625" style="81" customWidth="1"/>
    <col min="5114" max="5114" width="23.109375" style="81" customWidth="1"/>
    <col min="5115" max="5115" width="5.33203125" style="81" customWidth="1"/>
    <col min="5116" max="5116" width="15.33203125" style="81" customWidth="1"/>
    <col min="5117" max="5117" width="5.33203125" style="81" customWidth="1"/>
    <col min="5118" max="5118" width="15.33203125" style="81" customWidth="1"/>
    <col min="5119" max="5119" width="5.33203125" style="81" customWidth="1"/>
    <col min="5120" max="5123" width="15.33203125" style="81" customWidth="1"/>
    <col min="5124" max="5124" width="10.33203125" style="81" customWidth="1"/>
    <col min="5125" max="5125" width="15.33203125" style="81" customWidth="1"/>
    <col min="5126" max="5126" width="4.6640625" style="81" customWidth="1"/>
    <col min="5127" max="5127" width="15.33203125" style="81" customWidth="1"/>
    <col min="5128" max="5361" width="9" style="81"/>
    <col min="5362" max="5362" width="40.6640625" style="81" customWidth="1"/>
    <col min="5363" max="5363" width="48.109375" style="81" customWidth="1"/>
    <col min="5364" max="5364" width="10.6640625" style="81" customWidth="1"/>
    <col min="5365" max="5366" width="18.109375" style="81" customWidth="1"/>
    <col min="5367" max="5367" width="25.6640625" style="81" customWidth="1"/>
    <col min="5368" max="5368" width="18.109375" style="81" customWidth="1"/>
    <col min="5369" max="5369" width="25.6640625" style="81" customWidth="1"/>
    <col min="5370" max="5370" width="23.109375" style="81" customWidth="1"/>
    <col min="5371" max="5371" width="5.33203125" style="81" customWidth="1"/>
    <col min="5372" max="5372" width="15.33203125" style="81" customWidth="1"/>
    <col min="5373" max="5373" width="5.33203125" style="81" customWidth="1"/>
    <col min="5374" max="5374" width="15.33203125" style="81" customWidth="1"/>
    <col min="5375" max="5375" width="5.33203125" style="81" customWidth="1"/>
    <col min="5376" max="5379" width="15.33203125" style="81" customWidth="1"/>
    <col min="5380" max="5380" width="10.33203125" style="81" customWidth="1"/>
    <col min="5381" max="5381" width="15.33203125" style="81" customWidth="1"/>
    <col min="5382" max="5382" width="4.6640625" style="81" customWidth="1"/>
    <col min="5383" max="5383" width="15.33203125" style="81" customWidth="1"/>
    <col min="5384" max="5617" width="9" style="81"/>
    <col min="5618" max="5618" width="40.6640625" style="81" customWidth="1"/>
    <col min="5619" max="5619" width="48.109375" style="81" customWidth="1"/>
    <col min="5620" max="5620" width="10.6640625" style="81" customWidth="1"/>
    <col min="5621" max="5622" width="18.109375" style="81" customWidth="1"/>
    <col min="5623" max="5623" width="25.6640625" style="81" customWidth="1"/>
    <col min="5624" max="5624" width="18.109375" style="81" customWidth="1"/>
    <col min="5625" max="5625" width="25.6640625" style="81" customWidth="1"/>
    <col min="5626" max="5626" width="23.109375" style="81" customWidth="1"/>
    <col min="5627" max="5627" width="5.33203125" style="81" customWidth="1"/>
    <col min="5628" max="5628" width="15.33203125" style="81" customWidth="1"/>
    <col min="5629" max="5629" width="5.33203125" style="81" customWidth="1"/>
    <col min="5630" max="5630" width="15.33203125" style="81" customWidth="1"/>
    <col min="5631" max="5631" width="5.33203125" style="81" customWidth="1"/>
    <col min="5632" max="5635" width="15.33203125" style="81" customWidth="1"/>
    <col min="5636" max="5636" width="10.33203125" style="81" customWidth="1"/>
    <col min="5637" max="5637" width="15.33203125" style="81" customWidth="1"/>
    <col min="5638" max="5638" width="4.6640625" style="81" customWidth="1"/>
    <col min="5639" max="5639" width="15.33203125" style="81" customWidth="1"/>
    <col min="5640" max="5873" width="9" style="81"/>
    <col min="5874" max="5874" width="40.6640625" style="81" customWidth="1"/>
    <col min="5875" max="5875" width="48.109375" style="81" customWidth="1"/>
    <col min="5876" max="5876" width="10.6640625" style="81" customWidth="1"/>
    <col min="5877" max="5878" width="18.109375" style="81" customWidth="1"/>
    <col min="5879" max="5879" width="25.6640625" style="81" customWidth="1"/>
    <col min="5880" max="5880" width="18.109375" style="81" customWidth="1"/>
    <col min="5881" max="5881" width="25.6640625" style="81" customWidth="1"/>
    <col min="5882" max="5882" width="23.109375" style="81" customWidth="1"/>
    <col min="5883" max="5883" width="5.33203125" style="81" customWidth="1"/>
    <col min="5884" max="5884" width="15.33203125" style="81" customWidth="1"/>
    <col min="5885" max="5885" width="5.33203125" style="81" customWidth="1"/>
    <col min="5886" max="5886" width="15.33203125" style="81" customWidth="1"/>
    <col min="5887" max="5887" width="5.33203125" style="81" customWidth="1"/>
    <col min="5888" max="5891" width="15.33203125" style="81" customWidth="1"/>
    <col min="5892" max="5892" width="10.33203125" style="81" customWidth="1"/>
    <col min="5893" max="5893" width="15.33203125" style="81" customWidth="1"/>
    <col min="5894" max="5894" width="4.6640625" style="81" customWidth="1"/>
    <col min="5895" max="5895" width="15.33203125" style="81" customWidth="1"/>
    <col min="5896" max="6129" width="9" style="81"/>
    <col min="6130" max="6130" width="40.6640625" style="81" customWidth="1"/>
    <col min="6131" max="6131" width="48.109375" style="81" customWidth="1"/>
    <col min="6132" max="6132" width="10.6640625" style="81" customWidth="1"/>
    <col min="6133" max="6134" width="18.109375" style="81" customWidth="1"/>
    <col min="6135" max="6135" width="25.6640625" style="81" customWidth="1"/>
    <col min="6136" max="6136" width="18.109375" style="81" customWidth="1"/>
    <col min="6137" max="6137" width="25.6640625" style="81" customWidth="1"/>
    <col min="6138" max="6138" width="23.109375" style="81" customWidth="1"/>
    <col min="6139" max="6139" width="5.33203125" style="81" customWidth="1"/>
    <col min="6140" max="6140" width="15.33203125" style="81" customWidth="1"/>
    <col min="6141" max="6141" width="5.33203125" style="81" customWidth="1"/>
    <col min="6142" max="6142" width="15.33203125" style="81" customWidth="1"/>
    <col min="6143" max="6143" width="5.33203125" style="81" customWidth="1"/>
    <col min="6144" max="6147" width="15.33203125" style="81" customWidth="1"/>
    <col min="6148" max="6148" width="10.33203125" style="81" customWidth="1"/>
    <col min="6149" max="6149" width="15.33203125" style="81" customWidth="1"/>
    <col min="6150" max="6150" width="4.6640625" style="81" customWidth="1"/>
    <col min="6151" max="6151" width="15.33203125" style="81" customWidth="1"/>
    <col min="6152" max="6385" width="9" style="81"/>
    <col min="6386" max="6386" width="40.6640625" style="81" customWidth="1"/>
    <col min="6387" max="6387" width="48.109375" style="81" customWidth="1"/>
    <col min="6388" max="6388" width="10.6640625" style="81" customWidth="1"/>
    <col min="6389" max="6390" width="18.109375" style="81" customWidth="1"/>
    <col min="6391" max="6391" width="25.6640625" style="81" customWidth="1"/>
    <col min="6392" max="6392" width="18.109375" style="81" customWidth="1"/>
    <col min="6393" max="6393" width="25.6640625" style="81" customWidth="1"/>
    <col min="6394" max="6394" width="23.109375" style="81" customWidth="1"/>
    <col min="6395" max="6395" width="5.33203125" style="81" customWidth="1"/>
    <col min="6396" max="6396" width="15.33203125" style="81" customWidth="1"/>
    <col min="6397" max="6397" width="5.33203125" style="81" customWidth="1"/>
    <col min="6398" max="6398" width="15.33203125" style="81" customWidth="1"/>
    <col min="6399" max="6399" width="5.33203125" style="81" customWidth="1"/>
    <col min="6400" max="6403" width="15.33203125" style="81" customWidth="1"/>
    <col min="6404" max="6404" width="10.33203125" style="81" customWidth="1"/>
    <col min="6405" max="6405" width="15.33203125" style="81" customWidth="1"/>
    <col min="6406" max="6406" width="4.6640625" style="81" customWidth="1"/>
    <col min="6407" max="6407" width="15.33203125" style="81" customWidth="1"/>
    <col min="6408" max="6641" width="9" style="81"/>
    <col min="6642" max="6642" width="40.6640625" style="81" customWidth="1"/>
    <col min="6643" max="6643" width="48.109375" style="81" customWidth="1"/>
    <col min="6644" max="6644" width="10.6640625" style="81" customWidth="1"/>
    <col min="6645" max="6646" width="18.109375" style="81" customWidth="1"/>
    <col min="6647" max="6647" width="25.6640625" style="81" customWidth="1"/>
    <col min="6648" max="6648" width="18.109375" style="81" customWidth="1"/>
    <col min="6649" max="6649" width="25.6640625" style="81" customWidth="1"/>
    <col min="6650" max="6650" width="23.109375" style="81" customWidth="1"/>
    <col min="6651" max="6651" width="5.33203125" style="81" customWidth="1"/>
    <col min="6652" max="6652" width="15.33203125" style="81" customWidth="1"/>
    <col min="6653" max="6653" width="5.33203125" style="81" customWidth="1"/>
    <col min="6654" max="6654" width="15.33203125" style="81" customWidth="1"/>
    <col min="6655" max="6655" width="5.33203125" style="81" customWidth="1"/>
    <col min="6656" max="6659" width="15.33203125" style="81" customWidth="1"/>
    <col min="6660" max="6660" width="10.33203125" style="81" customWidth="1"/>
    <col min="6661" max="6661" width="15.33203125" style="81" customWidth="1"/>
    <col min="6662" max="6662" width="4.6640625" style="81" customWidth="1"/>
    <col min="6663" max="6663" width="15.33203125" style="81" customWidth="1"/>
    <col min="6664" max="6897" width="9" style="81"/>
    <col min="6898" max="6898" width="40.6640625" style="81" customWidth="1"/>
    <col min="6899" max="6899" width="48.109375" style="81" customWidth="1"/>
    <col min="6900" max="6900" width="10.6640625" style="81" customWidth="1"/>
    <col min="6901" max="6902" width="18.109375" style="81" customWidth="1"/>
    <col min="6903" max="6903" width="25.6640625" style="81" customWidth="1"/>
    <col min="6904" max="6904" width="18.109375" style="81" customWidth="1"/>
    <col min="6905" max="6905" width="25.6640625" style="81" customWidth="1"/>
    <col min="6906" max="6906" width="23.109375" style="81" customWidth="1"/>
    <col min="6907" max="6907" width="5.33203125" style="81" customWidth="1"/>
    <col min="6908" max="6908" width="15.33203125" style="81" customWidth="1"/>
    <col min="6909" max="6909" width="5.33203125" style="81" customWidth="1"/>
    <col min="6910" max="6910" width="15.33203125" style="81" customWidth="1"/>
    <col min="6911" max="6911" width="5.33203125" style="81" customWidth="1"/>
    <col min="6912" max="6915" width="15.33203125" style="81" customWidth="1"/>
    <col min="6916" max="6916" width="10.33203125" style="81" customWidth="1"/>
    <col min="6917" max="6917" width="15.33203125" style="81" customWidth="1"/>
    <col min="6918" max="6918" width="4.6640625" style="81" customWidth="1"/>
    <col min="6919" max="6919" width="15.33203125" style="81" customWidth="1"/>
    <col min="6920" max="7153" width="9" style="81"/>
    <col min="7154" max="7154" width="40.6640625" style="81" customWidth="1"/>
    <col min="7155" max="7155" width="48.109375" style="81" customWidth="1"/>
    <col min="7156" max="7156" width="10.6640625" style="81" customWidth="1"/>
    <col min="7157" max="7158" width="18.109375" style="81" customWidth="1"/>
    <col min="7159" max="7159" width="25.6640625" style="81" customWidth="1"/>
    <col min="7160" max="7160" width="18.109375" style="81" customWidth="1"/>
    <col min="7161" max="7161" width="25.6640625" style="81" customWidth="1"/>
    <col min="7162" max="7162" width="23.109375" style="81" customWidth="1"/>
    <col min="7163" max="7163" width="5.33203125" style="81" customWidth="1"/>
    <col min="7164" max="7164" width="15.33203125" style="81" customWidth="1"/>
    <col min="7165" max="7165" width="5.33203125" style="81" customWidth="1"/>
    <col min="7166" max="7166" width="15.33203125" style="81" customWidth="1"/>
    <col min="7167" max="7167" width="5.33203125" style="81" customWidth="1"/>
    <col min="7168" max="7171" width="15.33203125" style="81" customWidth="1"/>
    <col min="7172" max="7172" width="10.33203125" style="81" customWidth="1"/>
    <col min="7173" max="7173" width="15.33203125" style="81" customWidth="1"/>
    <col min="7174" max="7174" width="4.6640625" style="81" customWidth="1"/>
    <col min="7175" max="7175" width="15.33203125" style="81" customWidth="1"/>
    <col min="7176" max="7409" width="9" style="81"/>
    <col min="7410" max="7410" width="40.6640625" style="81" customWidth="1"/>
    <col min="7411" max="7411" width="48.109375" style="81" customWidth="1"/>
    <col min="7412" max="7412" width="10.6640625" style="81" customWidth="1"/>
    <col min="7413" max="7414" width="18.109375" style="81" customWidth="1"/>
    <col min="7415" max="7415" width="25.6640625" style="81" customWidth="1"/>
    <col min="7416" max="7416" width="18.109375" style="81" customWidth="1"/>
    <col min="7417" max="7417" width="25.6640625" style="81" customWidth="1"/>
    <col min="7418" max="7418" width="23.109375" style="81" customWidth="1"/>
    <col min="7419" max="7419" width="5.33203125" style="81" customWidth="1"/>
    <col min="7420" max="7420" width="15.33203125" style="81" customWidth="1"/>
    <col min="7421" max="7421" width="5.33203125" style="81" customWidth="1"/>
    <col min="7422" max="7422" width="15.33203125" style="81" customWidth="1"/>
    <col min="7423" max="7423" width="5.33203125" style="81" customWidth="1"/>
    <col min="7424" max="7427" width="15.33203125" style="81" customWidth="1"/>
    <col min="7428" max="7428" width="10.33203125" style="81" customWidth="1"/>
    <col min="7429" max="7429" width="15.33203125" style="81" customWidth="1"/>
    <col min="7430" max="7430" width="4.6640625" style="81" customWidth="1"/>
    <col min="7431" max="7431" width="15.33203125" style="81" customWidth="1"/>
    <col min="7432" max="7665" width="9" style="81"/>
    <col min="7666" max="7666" width="40.6640625" style="81" customWidth="1"/>
    <col min="7667" max="7667" width="48.109375" style="81" customWidth="1"/>
    <col min="7668" max="7668" width="10.6640625" style="81" customWidth="1"/>
    <col min="7669" max="7670" width="18.109375" style="81" customWidth="1"/>
    <col min="7671" max="7671" width="25.6640625" style="81" customWidth="1"/>
    <col min="7672" max="7672" width="18.109375" style="81" customWidth="1"/>
    <col min="7673" max="7673" width="25.6640625" style="81" customWidth="1"/>
    <col min="7674" max="7674" width="23.109375" style="81" customWidth="1"/>
    <col min="7675" max="7675" width="5.33203125" style="81" customWidth="1"/>
    <col min="7676" max="7676" width="15.33203125" style="81" customWidth="1"/>
    <col min="7677" max="7677" width="5.33203125" style="81" customWidth="1"/>
    <col min="7678" max="7678" width="15.33203125" style="81" customWidth="1"/>
    <col min="7679" max="7679" width="5.33203125" style="81" customWidth="1"/>
    <col min="7680" max="7683" width="15.33203125" style="81" customWidth="1"/>
    <col min="7684" max="7684" width="10.33203125" style="81" customWidth="1"/>
    <col min="7685" max="7685" width="15.33203125" style="81" customWidth="1"/>
    <col min="7686" max="7686" width="4.6640625" style="81" customWidth="1"/>
    <col min="7687" max="7687" width="15.33203125" style="81" customWidth="1"/>
    <col min="7688" max="7921" width="9" style="81"/>
    <col min="7922" max="7922" width="40.6640625" style="81" customWidth="1"/>
    <col min="7923" max="7923" width="48.109375" style="81" customWidth="1"/>
    <col min="7924" max="7924" width="10.6640625" style="81" customWidth="1"/>
    <col min="7925" max="7926" width="18.109375" style="81" customWidth="1"/>
    <col min="7927" max="7927" width="25.6640625" style="81" customWidth="1"/>
    <col min="7928" max="7928" width="18.109375" style="81" customWidth="1"/>
    <col min="7929" max="7929" width="25.6640625" style="81" customWidth="1"/>
    <col min="7930" max="7930" width="23.109375" style="81" customWidth="1"/>
    <col min="7931" max="7931" width="5.33203125" style="81" customWidth="1"/>
    <col min="7932" max="7932" width="15.33203125" style="81" customWidth="1"/>
    <col min="7933" max="7933" width="5.33203125" style="81" customWidth="1"/>
    <col min="7934" max="7934" width="15.33203125" style="81" customWidth="1"/>
    <col min="7935" max="7935" width="5.33203125" style="81" customWidth="1"/>
    <col min="7936" max="7939" width="15.33203125" style="81" customWidth="1"/>
    <col min="7940" max="7940" width="10.33203125" style="81" customWidth="1"/>
    <col min="7941" max="7941" width="15.33203125" style="81" customWidth="1"/>
    <col min="7942" max="7942" width="4.6640625" style="81" customWidth="1"/>
    <col min="7943" max="7943" width="15.33203125" style="81" customWidth="1"/>
    <col min="7944" max="8177" width="9" style="81"/>
    <col min="8178" max="8178" width="40.6640625" style="81" customWidth="1"/>
    <col min="8179" max="8179" width="48.109375" style="81" customWidth="1"/>
    <col min="8180" max="8180" width="10.6640625" style="81" customWidth="1"/>
    <col min="8181" max="8182" width="18.109375" style="81" customWidth="1"/>
    <col min="8183" max="8183" width="25.6640625" style="81" customWidth="1"/>
    <col min="8184" max="8184" width="18.109375" style="81" customWidth="1"/>
    <col min="8185" max="8185" width="25.6640625" style="81" customWidth="1"/>
    <col min="8186" max="8186" width="23.109375" style="81" customWidth="1"/>
    <col min="8187" max="8187" width="5.33203125" style="81" customWidth="1"/>
    <col min="8188" max="8188" width="15.33203125" style="81" customWidth="1"/>
    <col min="8189" max="8189" width="5.33203125" style="81" customWidth="1"/>
    <col min="8190" max="8190" width="15.33203125" style="81" customWidth="1"/>
    <col min="8191" max="8191" width="5.33203125" style="81" customWidth="1"/>
    <col min="8192" max="8195" width="15.33203125" style="81" customWidth="1"/>
    <col min="8196" max="8196" width="10.33203125" style="81" customWidth="1"/>
    <col min="8197" max="8197" width="15.33203125" style="81" customWidth="1"/>
    <col min="8198" max="8198" width="4.6640625" style="81" customWidth="1"/>
    <col min="8199" max="8199" width="15.33203125" style="81" customWidth="1"/>
    <col min="8200" max="8433" width="9" style="81"/>
    <col min="8434" max="8434" width="40.6640625" style="81" customWidth="1"/>
    <col min="8435" max="8435" width="48.109375" style="81" customWidth="1"/>
    <col min="8436" max="8436" width="10.6640625" style="81" customWidth="1"/>
    <col min="8437" max="8438" width="18.109375" style="81" customWidth="1"/>
    <col min="8439" max="8439" width="25.6640625" style="81" customWidth="1"/>
    <col min="8440" max="8440" width="18.109375" style="81" customWidth="1"/>
    <col min="8441" max="8441" width="25.6640625" style="81" customWidth="1"/>
    <col min="8442" max="8442" width="23.109375" style="81" customWidth="1"/>
    <col min="8443" max="8443" width="5.33203125" style="81" customWidth="1"/>
    <col min="8444" max="8444" width="15.33203125" style="81" customWidth="1"/>
    <col min="8445" max="8445" width="5.33203125" style="81" customWidth="1"/>
    <col min="8446" max="8446" width="15.33203125" style="81" customWidth="1"/>
    <col min="8447" max="8447" width="5.33203125" style="81" customWidth="1"/>
    <col min="8448" max="8451" width="15.33203125" style="81" customWidth="1"/>
    <col min="8452" max="8452" width="10.33203125" style="81" customWidth="1"/>
    <col min="8453" max="8453" width="15.33203125" style="81" customWidth="1"/>
    <col min="8454" max="8454" width="4.6640625" style="81" customWidth="1"/>
    <col min="8455" max="8455" width="15.33203125" style="81" customWidth="1"/>
    <col min="8456" max="8689" width="9" style="81"/>
    <col min="8690" max="8690" width="40.6640625" style="81" customWidth="1"/>
    <col min="8691" max="8691" width="48.109375" style="81" customWidth="1"/>
    <col min="8692" max="8692" width="10.6640625" style="81" customWidth="1"/>
    <col min="8693" max="8694" width="18.109375" style="81" customWidth="1"/>
    <col min="8695" max="8695" width="25.6640625" style="81" customWidth="1"/>
    <col min="8696" max="8696" width="18.109375" style="81" customWidth="1"/>
    <col min="8697" max="8697" width="25.6640625" style="81" customWidth="1"/>
    <col min="8698" max="8698" width="23.109375" style="81" customWidth="1"/>
    <col min="8699" max="8699" width="5.33203125" style="81" customWidth="1"/>
    <col min="8700" max="8700" width="15.33203125" style="81" customWidth="1"/>
    <col min="8701" max="8701" width="5.33203125" style="81" customWidth="1"/>
    <col min="8702" max="8702" width="15.33203125" style="81" customWidth="1"/>
    <col min="8703" max="8703" width="5.33203125" style="81" customWidth="1"/>
    <col min="8704" max="8707" width="15.33203125" style="81" customWidth="1"/>
    <col min="8708" max="8708" width="10.33203125" style="81" customWidth="1"/>
    <col min="8709" max="8709" width="15.33203125" style="81" customWidth="1"/>
    <col min="8710" max="8710" width="4.6640625" style="81" customWidth="1"/>
    <col min="8711" max="8711" width="15.33203125" style="81" customWidth="1"/>
    <col min="8712" max="8945" width="9" style="81"/>
    <col min="8946" max="8946" width="40.6640625" style="81" customWidth="1"/>
    <col min="8947" max="8947" width="48.109375" style="81" customWidth="1"/>
    <col min="8948" max="8948" width="10.6640625" style="81" customWidth="1"/>
    <col min="8949" max="8950" width="18.109375" style="81" customWidth="1"/>
    <col min="8951" max="8951" width="25.6640625" style="81" customWidth="1"/>
    <col min="8952" max="8952" width="18.109375" style="81" customWidth="1"/>
    <col min="8953" max="8953" width="25.6640625" style="81" customWidth="1"/>
    <col min="8954" max="8954" width="23.109375" style="81" customWidth="1"/>
    <col min="8955" max="8955" width="5.33203125" style="81" customWidth="1"/>
    <col min="8956" max="8956" width="15.33203125" style="81" customWidth="1"/>
    <col min="8957" max="8957" width="5.33203125" style="81" customWidth="1"/>
    <col min="8958" max="8958" width="15.33203125" style="81" customWidth="1"/>
    <col min="8959" max="8959" width="5.33203125" style="81" customWidth="1"/>
    <col min="8960" max="8963" width="15.33203125" style="81" customWidth="1"/>
    <col min="8964" max="8964" width="10.33203125" style="81" customWidth="1"/>
    <col min="8965" max="8965" width="15.33203125" style="81" customWidth="1"/>
    <col min="8966" max="8966" width="4.6640625" style="81" customWidth="1"/>
    <col min="8967" max="8967" width="15.33203125" style="81" customWidth="1"/>
    <col min="8968" max="9201" width="9" style="81"/>
    <col min="9202" max="9202" width="40.6640625" style="81" customWidth="1"/>
    <col min="9203" max="9203" width="48.109375" style="81" customWidth="1"/>
    <col min="9204" max="9204" width="10.6640625" style="81" customWidth="1"/>
    <col min="9205" max="9206" width="18.109375" style="81" customWidth="1"/>
    <col min="9207" max="9207" width="25.6640625" style="81" customWidth="1"/>
    <col min="9208" max="9208" width="18.109375" style="81" customWidth="1"/>
    <col min="9209" max="9209" width="25.6640625" style="81" customWidth="1"/>
    <col min="9210" max="9210" width="23.109375" style="81" customWidth="1"/>
    <col min="9211" max="9211" width="5.33203125" style="81" customWidth="1"/>
    <col min="9212" max="9212" width="15.33203125" style="81" customWidth="1"/>
    <col min="9213" max="9213" width="5.33203125" style="81" customWidth="1"/>
    <col min="9214" max="9214" width="15.33203125" style="81" customWidth="1"/>
    <col min="9215" max="9215" width="5.33203125" style="81" customWidth="1"/>
    <col min="9216" max="9219" width="15.33203125" style="81" customWidth="1"/>
    <col min="9220" max="9220" width="10.33203125" style="81" customWidth="1"/>
    <col min="9221" max="9221" width="15.33203125" style="81" customWidth="1"/>
    <col min="9222" max="9222" width="4.6640625" style="81" customWidth="1"/>
    <col min="9223" max="9223" width="15.33203125" style="81" customWidth="1"/>
    <col min="9224" max="9457" width="9" style="81"/>
    <col min="9458" max="9458" width="40.6640625" style="81" customWidth="1"/>
    <col min="9459" max="9459" width="48.109375" style="81" customWidth="1"/>
    <col min="9460" max="9460" width="10.6640625" style="81" customWidth="1"/>
    <col min="9461" max="9462" width="18.109375" style="81" customWidth="1"/>
    <col min="9463" max="9463" width="25.6640625" style="81" customWidth="1"/>
    <col min="9464" max="9464" width="18.109375" style="81" customWidth="1"/>
    <col min="9465" max="9465" width="25.6640625" style="81" customWidth="1"/>
    <col min="9466" max="9466" width="23.109375" style="81" customWidth="1"/>
    <col min="9467" max="9467" width="5.33203125" style="81" customWidth="1"/>
    <col min="9468" max="9468" width="15.33203125" style="81" customWidth="1"/>
    <col min="9469" max="9469" width="5.33203125" style="81" customWidth="1"/>
    <col min="9470" max="9470" width="15.33203125" style="81" customWidth="1"/>
    <col min="9471" max="9471" width="5.33203125" style="81" customWidth="1"/>
    <col min="9472" max="9475" width="15.33203125" style="81" customWidth="1"/>
    <col min="9476" max="9476" width="10.33203125" style="81" customWidth="1"/>
    <col min="9477" max="9477" width="15.33203125" style="81" customWidth="1"/>
    <col min="9478" max="9478" width="4.6640625" style="81" customWidth="1"/>
    <col min="9479" max="9479" width="15.33203125" style="81" customWidth="1"/>
    <col min="9480" max="9713" width="9" style="81"/>
    <col min="9714" max="9714" width="40.6640625" style="81" customWidth="1"/>
    <col min="9715" max="9715" width="48.109375" style="81" customWidth="1"/>
    <col min="9716" max="9716" width="10.6640625" style="81" customWidth="1"/>
    <col min="9717" max="9718" width="18.109375" style="81" customWidth="1"/>
    <col min="9719" max="9719" width="25.6640625" style="81" customWidth="1"/>
    <col min="9720" max="9720" width="18.109375" style="81" customWidth="1"/>
    <col min="9721" max="9721" width="25.6640625" style="81" customWidth="1"/>
    <col min="9722" max="9722" width="23.109375" style="81" customWidth="1"/>
    <col min="9723" max="9723" width="5.33203125" style="81" customWidth="1"/>
    <col min="9724" max="9724" width="15.33203125" style="81" customWidth="1"/>
    <col min="9725" max="9725" width="5.33203125" style="81" customWidth="1"/>
    <col min="9726" max="9726" width="15.33203125" style="81" customWidth="1"/>
    <col min="9727" max="9727" width="5.33203125" style="81" customWidth="1"/>
    <col min="9728" max="9731" width="15.33203125" style="81" customWidth="1"/>
    <col min="9732" max="9732" width="10.33203125" style="81" customWidth="1"/>
    <col min="9733" max="9733" width="15.33203125" style="81" customWidth="1"/>
    <col min="9734" max="9734" width="4.6640625" style="81" customWidth="1"/>
    <col min="9735" max="9735" width="15.33203125" style="81" customWidth="1"/>
    <col min="9736" max="9969" width="9" style="81"/>
    <col min="9970" max="9970" width="40.6640625" style="81" customWidth="1"/>
    <col min="9971" max="9971" width="48.109375" style="81" customWidth="1"/>
    <col min="9972" max="9972" width="10.6640625" style="81" customWidth="1"/>
    <col min="9973" max="9974" width="18.109375" style="81" customWidth="1"/>
    <col min="9975" max="9975" width="25.6640625" style="81" customWidth="1"/>
    <col min="9976" max="9976" width="18.109375" style="81" customWidth="1"/>
    <col min="9977" max="9977" width="25.6640625" style="81" customWidth="1"/>
    <col min="9978" max="9978" width="23.109375" style="81" customWidth="1"/>
    <col min="9979" max="9979" width="5.33203125" style="81" customWidth="1"/>
    <col min="9980" max="9980" width="15.33203125" style="81" customWidth="1"/>
    <col min="9981" max="9981" width="5.33203125" style="81" customWidth="1"/>
    <col min="9982" max="9982" width="15.33203125" style="81" customWidth="1"/>
    <col min="9983" max="9983" width="5.33203125" style="81" customWidth="1"/>
    <col min="9984" max="9987" width="15.33203125" style="81" customWidth="1"/>
    <col min="9988" max="9988" width="10.33203125" style="81" customWidth="1"/>
    <col min="9989" max="9989" width="15.33203125" style="81" customWidth="1"/>
    <col min="9990" max="9990" width="4.6640625" style="81" customWidth="1"/>
    <col min="9991" max="9991" width="15.33203125" style="81" customWidth="1"/>
    <col min="9992" max="10225" width="9" style="81"/>
    <col min="10226" max="10226" width="40.6640625" style="81" customWidth="1"/>
    <col min="10227" max="10227" width="48.109375" style="81" customWidth="1"/>
    <col min="10228" max="10228" width="10.6640625" style="81" customWidth="1"/>
    <col min="10229" max="10230" width="18.109375" style="81" customWidth="1"/>
    <col min="10231" max="10231" width="25.6640625" style="81" customWidth="1"/>
    <col min="10232" max="10232" width="18.109375" style="81" customWidth="1"/>
    <col min="10233" max="10233" width="25.6640625" style="81" customWidth="1"/>
    <col min="10234" max="10234" width="23.109375" style="81" customWidth="1"/>
    <col min="10235" max="10235" width="5.33203125" style="81" customWidth="1"/>
    <col min="10236" max="10236" width="15.33203125" style="81" customWidth="1"/>
    <col min="10237" max="10237" width="5.33203125" style="81" customWidth="1"/>
    <col min="10238" max="10238" width="15.33203125" style="81" customWidth="1"/>
    <col min="10239" max="10239" width="5.33203125" style="81" customWidth="1"/>
    <col min="10240" max="10243" width="15.33203125" style="81" customWidth="1"/>
    <col min="10244" max="10244" width="10.33203125" style="81" customWidth="1"/>
    <col min="10245" max="10245" width="15.33203125" style="81" customWidth="1"/>
    <col min="10246" max="10246" width="4.6640625" style="81" customWidth="1"/>
    <col min="10247" max="10247" width="15.33203125" style="81" customWidth="1"/>
    <col min="10248" max="10481" width="9" style="81"/>
    <col min="10482" max="10482" width="40.6640625" style="81" customWidth="1"/>
    <col min="10483" max="10483" width="48.109375" style="81" customWidth="1"/>
    <col min="10484" max="10484" width="10.6640625" style="81" customWidth="1"/>
    <col min="10485" max="10486" width="18.109375" style="81" customWidth="1"/>
    <col min="10487" max="10487" width="25.6640625" style="81" customWidth="1"/>
    <col min="10488" max="10488" width="18.109375" style="81" customWidth="1"/>
    <col min="10489" max="10489" width="25.6640625" style="81" customWidth="1"/>
    <col min="10490" max="10490" width="23.109375" style="81" customWidth="1"/>
    <col min="10491" max="10491" width="5.33203125" style="81" customWidth="1"/>
    <col min="10492" max="10492" width="15.33203125" style="81" customWidth="1"/>
    <col min="10493" max="10493" width="5.33203125" style="81" customWidth="1"/>
    <col min="10494" max="10494" width="15.33203125" style="81" customWidth="1"/>
    <col min="10495" max="10495" width="5.33203125" style="81" customWidth="1"/>
    <col min="10496" max="10499" width="15.33203125" style="81" customWidth="1"/>
    <col min="10500" max="10500" width="10.33203125" style="81" customWidth="1"/>
    <col min="10501" max="10501" width="15.33203125" style="81" customWidth="1"/>
    <col min="10502" max="10502" width="4.6640625" style="81" customWidth="1"/>
    <col min="10503" max="10503" width="15.33203125" style="81" customWidth="1"/>
    <col min="10504" max="10737" width="9" style="81"/>
    <col min="10738" max="10738" width="40.6640625" style="81" customWidth="1"/>
    <col min="10739" max="10739" width="48.109375" style="81" customWidth="1"/>
    <col min="10740" max="10740" width="10.6640625" style="81" customWidth="1"/>
    <col min="10741" max="10742" width="18.109375" style="81" customWidth="1"/>
    <col min="10743" max="10743" width="25.6640625" style="81" customWidth="1"/>
    <col min="10744" max="10744" width="18.109375" style="81" customWidth="1"/>
    <col min="10745" max="10745" width="25.6640625" style="81" customWidth="1"/>
    <col min="10746" max="10746" width="23.109375" style="81" customWidth="1"/>
    <col min="10747" max="10747" width="5.33203125" style="81" customWidth="1"/>
    <col min="10748" max="10748" width="15.33203125" style="81" customWidth="1"/>
    <col min="10749" max="10749" width="5.33203125" style="81" customWidth="1"/>
    <col min="10750" max="10750" width="15.33203125" style="81" customWidth="1"/>
    <col min="10751" max="10751" width="5.33203125" style="81" customWidth="1"/>
    <col min="10752" max="10755" width="15.33203125" style="81" customWidth="1"/>
    <col min="10756" max="10756" width="10.33203125" style="81" customWidth="1"/>
    <col min="10757" max="10757" width="15.33203125" style="81" customWidth="1"/>
    <col min="10758" max="10758" width="4.6640625" style="81" customWidth="1"/>
    <col min="10759" max="10759" width="15.33203125" style="81" customWidth="1"/>
    <col min="10760" max="10993" width="9" style="81"/>
    <col min="10994" max="10994" width="40.6640625" style="81" customWidth="1"/>
    <col min="10995" max="10995" width="48.109375" style="81" customWidth="1"/>
    <col min="10996" max="10996" width="10.6640625" style="81" customWidth="1"/>
    <col min="10997" max="10998" width="18.109375" style="81" customWidth="1"/>
    <col min="10999" max="10999" width="25.6640625" style="81" customWidth="1"/>
    <col min="11000" max="11000" width="18.109375" style="81" customWidth="1"/>
    <col min="11001" max="11001" width="25.6640625" style="81" customWidth="1"/>
    <col min="11002" max="11002" width="23.109375" style="81" customWidth="1"/>
    <col min="11003" max="11003" width="5.33203125" style="81" customWidth="1"/>
    <col min="11004" max="11004" width="15.33203125" style="81" customWidth="1"/>
    <col min="11005" max="11005" width="5.33203125" style="81" customWidth="1"/>
    <col min="11006" max="11006" width="15.33203125" style="81" customWidth="1"/>
    <col min="11007" max="11007" width="5.33203125" style="81" customWidth="1"/>
    <col min="11008" max="11011" width="15.33203125" style="81" customWidth="1"/>
    <col min="11012" max="11012" width="10.33203125" style="81" customWidth="1"/>
    <col min="11013" max="11013" width="15.33203125" style="81" customWidth="1"/>
    <col min="11014" max="11014" width="4.6640625" style="81" customWidth="1"/>
    <col min="11015" max="11015" width="15.33203125" style="81" customWidth="1"/>
    <col min="11016" max="11249" width="9" style="81"/>
    <col min="11250" max="11250" width="40.6640625" style="81" customWidth="1"/>
    <col min="11251" max="11251" width="48.109375" style="81" customWidth="1"/>
    <col min="11252" max="11252" width="10.6640625" style="81" customWidth="1"/>
    <col min="11253" max="11254" width="18.109375" style="81" customWidth="1"/>
    <col min="11255" max="11255" width="25.6640625" style="81" customWidth="1"/>
    <col min="11256" max="11256" width="18.109375" style="81" customWidth="1"/>
    <col min="11257" max="11257" width="25.6640625" style="81" customWidth="1"/>
    <col min="11258" max="11258" width="23.109375" style="81" customWidth="1"/>
    <col min="11259" max="11259" width="5.33203125" style="81" customWidth="1"/>
    <col min="11260" max="11260" width="15.33203125" style="81" customWidth="1"/>
    <col min="11261" max="11261" width="5.33203125" style="81" customWidth="1"/>
    <col min="11262" max="11262" width="15.33203125" style="81" customWidth="1"/>
    <col min="11263" max="11263" width="5.33203125" style="81" customWidth="1"/>
    <col min="11264" max="11267" width="15.33203125" style="81" customWidth="1"/>
    <col min="11268" max="11268" width="10.33203125" style="81" customWidth="1"/>
    <col min="11269" max="11269" width="15.33203125" style="81" customWidth="1"/>
    <col min="11270" max="11270" width="4.6640625" style="81" customWidth="1"/>
    <col min="11271" max="11271" width="15.33203125" style="81" customWidth="1"/>
    <col min="11272" max="11505" width="9" style="81"/>
    <col min="11506" max="11506" width="40.6640625" style="81" customWidth="1"/>
    <col min="11507" max="11507" width="48.109375" style="81" customWidth="1"/>
    <col min="11508" max="11508" width="10.6640625" style="81" customWidth="1"/>
    <col min="11509" max="11510" width="18.109375" style="81" customWidth="1"/>
    <col min="11511" max="11511" width="25.6640625" style="81" customWidth="1"/>
    <col min="11512" max="11512" width="18.109375" style="81" customWidth="1"/>
    <col min="11513" max="11513" width="25.6640625" style="81" customWidth="1"/>
    <col min="11514" max="11514" width="23.109375" style="81" customWidth="1"/>
    <col min="11515" max="11515" width="5.33203125" style="81" customWidth="1"/>
    <col min="11516" max="11516" width="15.33203125" style="81" customWidth="1"/>
    <col min="11517" max="11517" width="5.33203125" style="81" customWidth="1"/>
    <col min="11518" max="11518" width="15.33203125" style="81" customWidth="1"/>
    <col min="11519" max="11519" width="5.33203125" style="81" customWidth="1"/>
    <col min="11520" max="11523" width="15.33203125" style="81" customWidth="1"/>
    <col min="11524" max="11524" width="10.33203125" style="81" customWidth="1"/>
    <col min="11525" max="11525" width="15.33203125" style="81" customWidth="1"/>
    <col min="11526" max="11526" width="4.6640625" style="81" customWidth="1"/>
    <col min="11527" max="11527" width="15.33203125" style="81" customWidth="1"/>
    <col min="11528" max="11761" width="9" style="81"/>
    <col min="11762" max="11762" width="40.6640625" style="81" customWidth="1"/>
    <col min="11763" max="11763" width="48.109375" style="81" customWidth="1"/>
    <col min="11764" max="11764" width="10.6640625" style="81" customWidth="1"/>
    <col min="11765" max="11766" width="18.109375" style="81" customWidth="1"/>
    <col min="11767" max="11767" width="25.6640625" style="81" customWidth="1"/>
    <col min="11768" max="11768" width="18.109375" style="81" customWidth="1"/>
    <col min="11769" max="11769" width="25.6640625" style="81" customWidth="1"/>
    <col min="11770" max="11770" width="23.109375" style="81" customWidth="1"/>
    <col min="11771" max="11771" width="5.33203125" style="81" customWidth="1"/>
    <col min="11772" max="11772" width="15.33203125" style="81" customWidth="1"/>
    <col min="11773" max="11773" width="5.33203125" style="81" customWidth="1"/>
    <col min="11774" max="11774" width="15.33203125" style="81" customWidth="1"/>
    <col min="11775" max="11775" width="5.33203125" style="81" customWidth="1"/>
    <col min="11776" max="11779" width="15.33203125" style="81" customWidth="1"/>
    <col min="11780" max="11780" width="10.33203125" style="81" customWidth="1"/>
    <col min="11781" max="11781" width="15.33203125" style="81" customWidth="1"/>
    <col min="11782" max="11782" width="4.6640625" style="81" customWidth="1"/>
    <col min="11783" max="11783" width="15.33203125" style="81" customWidth="1"/>
    <col min="11784" max="12017" width="9" style="81"/>
    <col min="12018" max="12018" width="40.6640625" style="81" customWidth="1"/>
    <col min="12019" max="12019" width="48.109375" style="81" customWidth="1"/>
    <col min="12020" max="12020" width="10.6640625" style="81" customWidth="1"/>
    <col min="12021" max="12022" width="18.109375" style="81" customWidth="1"/>
    <col min="12023" max="12023" width="25.6640625" style="81" customWidth="1"/>
    <col min="12024" max="12024" width="18.109375" style="81" customWidth="1"/>
    <col min="12025" max="12025" width="25.6640625" style="81" customWidth="1"/>
    <col min="12026" max="12026" width="23.109375" style="81" customWidth="1"/>
    <col min="12027" max="12027" width="5.33203125" style="81" customWidth="1"/>
    <col min="12028" max="12028" width="15.33203125" style="81" customWidth="1"/>
    <col min="12029" max="12029" width="5.33203125" style="81" customWidth="1"/>
    <col min="12030" max="12030" width="15.33203125" style="81" customWidth="1"/>
    <col min="12031" max="12031" width="5.33203125" style="81" customWidth="1"/>
    <col min="12032" max="12035" width="15.33203125" style="81" customWidth="1"/>
    <col min="12036" max="12036" width="10.33203125" style="81" customWidth="1"/>
    <col min="12037" max="12037" width="15.33203125" style="81" customWidth="1"/>
    <col min="12038" max="12038" width="4.6640625" style="81" customWidth="1"/>
    <col min="12039" max="12039" width="15.33203125" style="81" customWidth="1"/>
    <col min="12040" max="12273" width="9" style="81"/>
    <col min="12274" max="12274" width="40.6640625" style="81" customWidth="1"/>
    <col min="12275" max="12275" width="48.109375" style="81" customWidth="1"/>
    <col min="12276" max="12276" width="10.6640625" style="81" customWidth="1"/>
    <col min="12277" max="12278" width="18.109375" style="81" customWidth="1"/>
    <col min="12279" max="12279" width="25.6640625" style="81" customWidth="1"/>
    <col min="12280" max="12280" width="18.109375" style="81" customWidth="1"/>
    <col min="12281" max="12281" width="25.6640625" style="81" customWidth="1"/>
    <col min="12282" max="12282" width="23.109375" style="81" customWidth="1"/>
    <col min="12283" max="12283" width="5.33203125" style="81" customWidth="1"/>
    <col min="12284" max="12284" width="15.33203125" style="81" customWidth="1"/>
    <col min="12285" max="12285" width="5.33203125" style="81" customWidth="1"/>
    <col min="12286" max="12286" width="15.33203125" style="81" customWidth="1"/>
    <col min="12287" max="12287" width="5.33203125" style="81" customWidth="1"/>
    <col min="12288" max="12291" width="15.33203125" style="81" customWidth="1"/>
    <col min="12292" max="12292" width="10.33203125" style="81" customWidth="1"/>
    <col min="12293" max="12293" width="15.33203125" style="81" customWidth="1"/>
    <col min="12294" max="12294" width="4.6640625" style="81" customWidth="1"/>
    <col min="12295" max="12295" width="15.33203125" style="81" customWidth="1"/>
    <col min="12296" max="12529" width="9" style="81"/>
    <col min="12530" max="12530" width="40.6640625" style="81" customWidth="1"/>
    <col min="12531" max="12531" width="48.109375" style="81" customWidth="1"/>
    <col min="12532" max="12532" width="10.6640625" style="81" customWidth="1"/>
    <col min="12533" max="12534" width="18.109375" style="81" customWidth="1"/>
    <col min="12535" max="12535" width="25.6640625" style="81" customWidth="1"/>
    <col min="12536" max="12536" width="18.109375" style="81" customWidth="1"/>
    <col min="12537" max="12537" width="25.6640625" style="81" customWidth="1"/>
    <col min="12538" max="12538" width="23.109375" style="81" customWidth="1"/>
    <col min="12539" max="12539" width="5.33203125" style="81" customWidth="1"/>
    <col min="12540" max="12540" width="15.33203125" style="81" customWidth="1"/>
    <col min="12541" max="12541" width="5.33203125" style="81" customWidth="1"/>
    <col min="12542" max="12542" width="15.33203125" style="81" customWidth="1"/>
    <col min="12543" max="12543" width="5.33203125" style="81" customWidth="1"/>
    <col min="12544" max="12547" width="15.33203125" style="81" customWidth="1"/>
    <col min="12548" max="12548" width="10.33203125" style="81" customWidth="1"/>
    <col min="12549" max="12549" width="15.33203125" style="81" customWidth="1"/>
    <col min="12550" max="12550" width="4.6640625" style="81" customWidth="1"/>
    <col min="12551" max="12551" width="15.33203125" style="81" customWidth="1"/>
    <col min="12552" max="12785" width="9" style="81"/>
    <col min="12786" max="12786" width="40.6640625" style="81" customWidth="1"/>
    <col min="12787" max="12787" width="48.109375" style="81" customWidth="1"/>
    <col min="12788" max="12788" width="10.6640625" style="81" customWidth="1"/>
    <col min="12789" max="12790" width="18.109375" style="81" customWidth="1"/>
    <col min="12791" max="12791" width="25.6640625" style="81" customWidth="1"/>
    <col min="12792" max="12792" width="18.109375" style="81" customWidth="1"/>
    <col min="12793" max="12793" width="25.6640625" style="81" customWidth="1"/>
    <col min="12794" max="12794" width="23.109375" style="81" customWidth="1"/>
    <col min="12795" max="12795" width="5.33203125" style="81" customWidth="1"/>
    <col min="12796" max="12796" width="15.33203125" style="81" customWidth="1"/>
    <col min="12797" max="12797" width="5.33203125" style="81" customWidth="1"/>
    <col min="12798" max="12798" width="15.33203125" style="81" customWidth="1"/>
    <col min="12799" max="12799" width="5.33203125" style="81" customWidth="1"/>
    <col min="12800" max="12803" width="15.33203125" style="81" customWidth="1"/>
    <col min="12804" max="12804" width="10.33203125" style="81" customWidth="1"/>
    <col min="12805" max="12805" width="15.33203125" style="81" customWidth="1"/>
    <col min="12806" max="12806" width="4.6640625" style="81" customWidth="1"/>
    <col min="12807" max="12807" width="15.33203125" style="81" customWidth="1"/>
    <col min="12808" max="13041" width="9" style="81"/>
    <col min="13042" max="13042" width="40.6640625" style="81" customWidth="1"/>
    <col min="13043" max="13043" width="48.109375" style="81" customWidth="1"/>
    <col min="13044" max="13044" width="10.6640625" style="81" customWidth="1"/>
    <col min="13045" max="13046" width="18.109375" style="81" customWidth="1"/>
    <col min="13047" max="13047" width="25.6640625" style="81" customWidth="1"/>
    <col min="13048" max="13048" width="18.109375" style="81" customWidth="1"/>
    <col min="13049" max="13049" width="25.6640625" style="81" customWidth="1"/>
    <col min="13050" max="13050" width="23.109375" style="81" customWidth="1"/>
    <col min="13051" max="13051" width="5.33203125" style="81" customWidth="1"/>
    <col min="13052" max="13052" width="15.33203125" style="81" customWidth="1"/>
    <col min="13053" max="13053" width="5.33203125" style="81" customWidth="1"/>
    <col min="13054" max="13054" width="15.33203125" style="81" customWidth="1"/>
    <col min="13055" max="13055" width="5.33203125" style="81" customWidth="1"/>
    <col min="13056" max="13059" width="15.33203125" style="81" customWidth="1"/>
    <col min="13060" max="13060" width="10.33203125" style="81" customWidth="1"/>
    <col min="13061" max="13061" width="15.33203125" style="81" customWidth="1"/>
    <col min="13062" max="13062" width="4.6640625" style="81" customWidth="1"/>
    <col min="13063" max="13063" width="15.33203125" style="81" customWidth="1"/>
    <col min="13064" max="13297" width="9" style="81"/>
    <col min="13298" max="13298" width="40.6640625" style="81" customWidth="1"/>
    <col min="13299" max="13299" width="48.109375" style="81" customWidth="1"/>
    <col min="13300" max="13300" width="10.6640625" style="81" customWidth="1"/>
    <col min="13301" max="13302" width="18.109375" style="81" customWidth="1"/>
    <col min="13303" max="13303" width="25.6640625" style="81" customWidth="1"/>
    <col min="13304" max="13304" width="18.109375" style="81" customWidth="1"/>
    <col min="13305" max="13305" width="25.6640625" style="81" customWidth="1"/>
    <col min="13306" max="13306" width="23.109375" style="81" customWidth="1"/>
    <col min="13307" max="13307" width="5.33203125" style="81" customWidth="1"/>
    <col min="13308" max="13308" width="15.33203125" style="81" customWidth="1"/>
    <col min="13309" max="13309" width="5.33203125" style="81" customWidth="1"/>
    <col min="13310" max="13310" width="15.33203125" style="81" customWidth="1"/>
    <col min="13311" max="13311" width="5.33203125" style="81" customWidth="1"/>
    <col min="13312" max="13315" width="15.33203125" style="81" customWidth="1"/>
    <col min="13316" max="13316" width="10.33203125" style="81" customWidth="1"/>
    <col min="13317" max="13317" width="15.33203125" style="81" customWidth="1"/>
    <col min="13318" max="13318" width="4.6640625" style="81" customWidth="1"/>
    <col min="13319" max="13319" width="15.33203125" style="81" customWidth="1"/>
    <col min="13320" max="13553" width="9" style="81"/>
    <col min="13554" max="13554" width="40.6640625" style="81" customWidth="1"/>
    <col min="13555" max="13555" width="48.109375" style="81" customWidth="1"/>
    <col min="13556" max="13556" width="10.6640625" style="81" customWidth="1"/>
    <col min="13557" max="13558" width="18.109375" style="81" customWidth="1"/>
    <col min="13559" max="13559" width="25.6640625" style="81" customWidth="1"/>
    <col min="13560" max="13560" width="18.109375" style="81" customWidth="1"/>
    <col min="13561" max="13561" width="25.6640625" style="81" customWidth="1"/>
    <col min="13562" max="13562" width="23.109375" style="81" customWidth="1"/>
    <col min="13563" max="13563" width="5.33203125" style="81" customWidth="1"/>
    <col min="13564" max="13564" width="15.33203125" style="81" customWidth="1"/>
    <col min="13565" max="13565" width="5.33203125" style="81" customWidth="1"/>
    <col min="13566" max="13566" width="15.33203125" style="81" customWidth="1"/>
    <col min="13567" max="13567" width="5.33203125" style="81" customWidth="1"/>
    <col min="13568" max="13571" width="15.33203125" style="81" customWidth="1"/>
    <col min="13572" max="13572" width="10.33203125" style="81" customWidth="1"/>
    <col min="13573" max="13573" width="15.33203125" style="81" customWidth="1"/>
    <col min="13574" max="13574" width="4.6640625" style="81" customWidth="1"/>
    <col min="13575" max="13575" width="15.33203125" style="81" customWidth="1"/>
    <col min="13576" max="13809" width="9" style="81"/>
    <col min="13810" max="13810" width="40.6640625" style="81" customWidth="1"/>
    <col min="13811" max="13811" width="48.109375" style="81" customWidth="1"/>
    <col min="13812" max="13812" width="10.6640625" style="81" customWidth="1"/>
    <col min="13813" max="13814" width="18.109375" style="81" customWidth="1"/>
    <col min="13815" max="13815" width="25.6640625" style="81" customWidth="1"/>
    <col min="13816" max="13816" width="18.109375" style="81" customWidth="1"/>
    <col min="13817" max="13817" width="25.6640625" style="81" customWidth="1"/>
    <col min="13818" max="13818" width="23.109375" style="81" customWidth="1"/>
    <col min="13819" max="13819" width="5.33203125" style="81" customWidth="1"/>
    <col min="13820" max="13820" width="15.33203125" style="81" customWidth="1"/>
    <col min="13821" max="13821" width="5.33203125" style="81" customWidth="1"/>
    <col min="13822" max="13822" width="15.33203125" style="81" customWidth="1"/>
    <col min="13823" max="13823" width="5.33203125" style="81" customWidth="1"/>
    <col min="13824" max="13827" width="15.33203125" style="81" customWidth="1"/>
    <col min="13828" max="13828" width="10.33203125" style="81" customWidth="1"/>
    <col min="13829" max="13829" width="15.33203125" style="81" customWidth="1"/>
    <col min="13830" max="13830" width="4.6640625" style="81" customWidth="1"/>
    <col min="13831" max="13831" width="15.33203125" style="81" customWidth="1"/>
    <col min="13832" max="14065" width="9" style="81"/>
    <col min="14066" max="14066" width="40.6640625" style="81" customWidth="1"/>
    <col min="14067" max="14067" width="48.109375" style="81" customWidth="1"/>
    <col min="14068" max="14068" width="10.6640625" style="81" customWidth="1"/>
    <col min="14069" max="14070" width="18.109375" style="81" customWidth="1"/>
    <col min="14071" max="14071" width="25.6640625" style="81" customWidth="1"/>
    <col min="14072" max="14072" width="18.109375" style="81" customWidth="1"/>
    <col min="14073" max="14073" width="25.6640625" style="81" customWidth="1"/>
    <col min="14074" max="14074" width="23.109375" style="81" customWidth="1"/>
    <col min="14075" max="14075" width="5.33203125" style="81" customWidth="1"/>
    <col min="14076" max="14076" width="15.33203125" style="81" customWidth="1"/>
    <col min="14077" max="14077" width="5.33203125" style="81" customWidth="1"/>
    <col min="14078" max="14078" width="15.33203125" style="81" customWidth="1"/>
    <col min="14079" max="14079" width="5.33203125" style="81" customWidth="1"/>
    <col min="14080" max="14083" width="15.33203125" style="81" customWidth="1"/>
    <col min="14084" max="14084" width="10.33203125" style="81" customWidth="1"/>
    <col min="14085" max="14085" width="15.33203125" style="81" customWidth="1"/>
    <col min="14086" max="14086" width="4.6640625" style="81" customWidth="1"/>
    <col min="14087" max="14087" width="15.33203125" style="81" customWidth="1"/>
    <col min="14088" max="14321" width="9" style="81"/>
    <col min="14322" max="14322" width="40.6640625" style="81" customWidth="1"/>
    <col min="14323" max="14323" width="48.109375" style="81" customWidth="1"/>
    <col min="14324" max="14324" width="10.6640625" style="81" customWidth="1"/>
    <col min="14325" max="14326" width="18.109375" style="81" customWidth="1"/>
    <col min="14327" max="14327" width="25.6640625" style="81" customWidth="1"/>
    <col min="14328" max="14328" width="18.109375" style="81" customWidth="1"/>
    <col min="14329" max="14329" width="25.6640625" style="81" customWidth="1"/>
    <col min="14330" max="14330" width="23.109375" style="81" customWidth="1"/>
    <col min="14331" max="14331" width="5.33203125" style="81" customWidth="1"/>
    <col min="14332" max="14332" width="15.33203125" style="81" customWidth="1"/>
    <col min="14333" max="14333" width="5.33203125" style="81" customWidth="1"/>
    <col min="14334" max="14334" width="15.33203125" style="81" customWidth="1"/>
    <col min="14335" max="14335" width="5.33203125" style="81" customWidth="1"/>
    <col min="14336" max="14339" width="15.33203125" style="81" customWidth="1"/>
    <col min="14340" max="14340" width="10.33203125" style="81" customWidth="1"/>
    <col min="14341" max="14341" width="15.33203125" style="81" customWidth="1"/>
    <col min="14342" max="14342" width="4.6640625" style="81" customWidth="1"/>
    <col min="14343" max="14343" width="15.33203125" style="81" customWidth="1"/>
    <col min="14344" max="14577" width="9" style="81"/>
    <col min="14578" max="14578" width="40.6640625" style="81" customWidth="1"/>
    <col min="14579" max="14579" width="48.109375" style="81" customWidth="1"/>
    <col min="14580" max="14580" width="10.6640625" style="81" customWidth="1"/>
    <col min="14581" max="14582" width="18.109375" style="81" customWidth="1"/>
    <col min="14583" max="14583" width="25.6640625" style="81" customWidth="1"/>
    <col min="14584" max="14584" width="18.109375" style="81" customWidth="1"/>
    <col min="14585" max="14585" width="25.6640625" style="81" customWidth="1"/>
    <col min="14586" max="14586" width="23.109375" style="81" customWidth="1"/>
    <col min="14587" max="14587" width="5.33203125" style="81" customWidth="1"/>
    <col min="14588" max="14588" width="15.33203125" style="81" customWidth="1"/>
    <col min="14589" max="14589" width="5.33203125" style="81" customWidth="1"/>
    <col min="14590" max="14590" width="15.33203125" style="81" customWidth="1"/>
    <col min="14591" max="14591" width="5.33203125" style="81" customWidth="1"/>
    <col min="14592" max="14595" width="15.33203125" style="81" customWidth="1"/>
    <col min="14596" max="14596" width="10.33203125" style="81" customWidth="1"/>
    <col min="14597" max="14597" width="15.33203125" style="81" customWidth="1"/>
    <col min="14598" max="14598" width="4.6640625" style="81" customWidth="1"/>
    <col min="14599" max="14599" width="15.33203125" style="81" customWidth="1"/>
    <col min="14600" max="14833" width="9" style="81"/>
    <col min="14834" max="14834" width="40.6640625" style="81" customWidth="1"/>
    <col min="14835" max="14835" width="48.109375" style="81" customWidth="1"/>
    <col min="14836" max="14836" width="10.6640625" style="81" customWidth="1"/>
    <col min="14837" max="14838" width="18.109375" style="81" customWidth="1"/>
    <col min="14839" max="14839" width="25.6640625" style="81" customWidth="1"/>
    <col min="14840" max="14840" width="18.109375" style="81" customWidth="1"/>
    <col min="14841" max="14841" width="25.6640625" style="81" customWidth="1"/>
    <col min="14842" max="14842" width="23.109375" style="81" customWidth="1"/>
    <col min="14843" max="14843" width="5.33203125" style="81" customWidth="1"/>
    <col min="14844" max="14844" width="15.33203125" style="81" customWidth="1"/>
    <col min="14845" max="14845" width="5.33203125" style="81" customWidth="1"/>
    <col min="14846" max="14846" width="15.33203125" style="81" customWidth="1"/>
    <col min="14847" max="14847" width="5.33203125" style="81" customWidth="1"/>
    <col min="14848" max="14851" width="15.33203125" style="81" customWidth="1"/>
    <col min="14852" max="14852" width="10.33203125" style="81" customWidth="1"/>
    <col min="14853" max="14853" width="15.33203125" style="81" customWidth="1"/>
    <col min="14854" max="14854" width="4.6640625" style="81" customWidth="1"/>
    <col min="14855" max="14855" width="15.33203125" style="81" customWidth="1"/>
    <col min="14856" max="15089" width="9" style="81"/>
    <col min="15090" max="15090" width="40.6640625" style="81" customWidth="1"/>
    <col min="15091" max="15091" width="48.109375" style="81" customWidth="1"/>
    <col min="15092" max="15092" width="10.6640625" style="81" customWidth="1"/>
    <col min="15093" max="15094" width="18.109375" style="81" customWidth="1"/>
    <col min="15095" max="15095" width="25.6640625" style="81" customWidth="1"/>
    <col min="15096" max="15096" width="18.109375" style="81" customWidth="1"/>
    <col min="15097" max="15097" width="25.6640625" style="81" customWidth="1"/>
    <col min="15098" max="15098" width="23.109375" style="81" customWidth="1"/>
    <col min="15099" max="15099" width="5.33203125" style="81" customWidth="1"/>
    <col min="15100" max="15100" width="15.33203125" style="81" customWidth="1"/>
    <col min="15101" max="15101" width="5.33203125" style="81" customWidth="1"/>
    <col min="15102" max="15102" width="15.33203125" style="81" customWidth="1"/>
    <col min="15103" max="15103" width="5.33203125" style="81" customWidth="1"/>
    <col min="15104" max="15107" width="15.33203125" style="81" customWidth="1"/>
    <col min="15108" max="15108" width="10.33203125" style="81" customWidth="1"/>
    <col min="15109" max="15109" width="15.33203125" style="81" customWidth="1"/>
    <col min="15110" max="15110" width="4.6640625" style="81" customWidth="1"/>
    <col min="15111" max="15111" width="15.33203125" style="81" customWidth="1"/>
    <col min="15112" max="15345" width="9" style="81"/>
    <col min="15346" max="15346" width="40.6640625" style="81" customWidth="1"/>
    <col min="15347" max="15347" width="48.109375" style="81" customWidth="1"/>
    <col min="15348" max="15348" width="10.6640625" style="81" customWidth="1"/>
    <col min="15349" max="15350" width="18.109375" style="81" customWidth="1"/>
    <col min="15351" max="15351" width="25.6640625" style="81" customWidth="1"/>
    <col min="15352" max="15352" width="18.109375" style="81" customWidth="1"/>
    <col min="15353" max="15353" width="25.6640625" style="81" customWidth="1"/>
    <col min="15354" max="15354" width="23.109375" style="81" customWidth="1"/>
    <col min="15355" max="15355" width="5.33203125" style="81" customWidth="1"/>
    <col min="15356" max="15356" width="15.33203125" style="81" customWidth="1"/>
    <col min="15357" max="15357" width="5.33203125" style="81" customWidth="1"/>
    <col min="15358" max="15358" width="15.33203125" style="81" customWidth="1"/>
    <col min="15359" max="15359" width="5.33203125" style="81" customWidth="1"/>
    <col min="15360" max="15363" width="15.33203125" style="81" customWidth="1"/>
    <col min="15364" max="15364" width="10.33203125" style="81" customWidth="1"/>
    <col min="15365" max="15365" width="15.33203125" style="81" customWidth="1"/>
    <col min="15366" max="15366" width="4.6640625" style="81" customWidth="1"/>
    <col min="15367" max="15367" width="15.33203125" style="81" customWidth="1"/>
    <col min="15368" max="15601" width="9" style="81"/>
    <col min="15602" max="15602" width="40.6640625" style="81" customWidth="1"/>
    <col min="15603" max="15603" width="48.109375" style="81" customWidth="1"/>
    <col min="15604" max="15604" width="10.6640625" style="81" customWidth="1"/>
    <col min="15605" max="15606" width="18.109375" style="81" customWidth="1"/>
    <col min="15607" max="15607" width="25.6640625" style="81" customWidth="1"/>
    <col min="15608" max="15608" width="18.109375" style="81" customWidth="1"/>
    <col min="15609" max="15609" width="25.6640625" style="81" customWidth="1"/>
    <col min="15610" max="15610" width="23.109375" style="81" customWidth="1"/>
    <col min="15611" max="15611" width="5.33203125" style="81" customWidth="1"/>
    <col min="15612" max="15612" width="15.33203125" style="81" customWidth="1"/>
    <col min="15613" max="15613" width="5.33203125" style="81" customWidth="1"/>
    <col min="15614" max="15614" width="15.33203125" style="81" customWidth="1"/>
    <col min="15615" max="15615" width="5.33203125" style="81" customWidth="1"/>
    <col min="15616" max="15619" width="15.33203125" style="81" customWidth="1"/>
    <col min="15620" max="15620" width="10.33203125" style="81" customWidth="1"/>
    <col min="15621" max="15621" width="15.33203125" style="81" customWidth="1"/>
    <col min="15622" max="15622" width="4.6640625" style="81" customWidth="1"/>
    <col min="15623" max="15623" width="15.33203125" style="81" customWidth="1"/>
    <col min="15624" max="15857" width="9" style="81"/>
    <col min="15858" max="15858" width="40.6640625" style="81" customWidth="1"/>
    <col min="15859" max="15859" width="48.109375" style="81" customWidth="1"/>
    <col min="15860" max="15860" width="10.6640625" style="81" customWidth="1"/>
    <col min="15861" max="15862" width="18.109375" style="81" customWidth="1"/>
    <col min="15863" max="15863" width="25.6640625" style="81" customWidth="1"/>
    <col min="15864" max="15864" width="18.109375" style="81" customWidth="1"/>
    <col min="15865" max="15865" width="25.6640625" style="81" customWidth="1"/>
    <col min="15866" max="15866" width="23.109375" style="81" customWidth="1"/>
    <col min="15867" max="15867" width="5.33203125" style="81" customWidth="1"/>
    <col min="15868" max="15868" width="15.33203125" style="81" customWidth="1"/>
    <col min="15869" max="15869" width="5.33203125" style="81" customWidth="1"/>
    <col min="15870" max="15870" width="15.33203125" style="81" customWidth="1"/>
    <col min="15871" max="15871" width="5.33203125" style="81" customWidth="1"/>
    <col min="15872" max="15875" width="15.33203125" style="81" customWidth="1"/>
    <col min="15876" max="15876" width="10.33203125" style="81" customWidth="1"/>
    <col min="15877" max="15877" width="15.33203125" style="81" customWidth="1"/>
    <col min="15878" max="15878" width="4.6640625" style="81" customWidth="1"/>
    <col min="15879" max="15879" width="15.33203125" style="81" customWidth="1"/>
    <col min="15880" max="16113" width="9" style="81"/>
    <col min="16114" max="16114" width="40.6640625" style="81" customWidth="1"/>
    <col min="16115" max="16115" width="48.109375" style="81" customWidth="1"/>
    <col min="16116" max="16116" width="10.6640625" style="81" customWidth="1"/>
    <col min="16117" max="16118" width="18.109375" style="81" customWidth="1"/>
    <col min="16119" max="16119" width="25.6640625" style="81" customWidth="1"/>
    <col min="16120" max="16120" width="18.109375" style="81" customWidth="1"/>
    <col min="16121" max="16121" width="25.6640625" style="81" customWidth="1"/>
    <col min="16122" max="16122" width="23.109375" style="81" customWidth="1"/>
    <col min="16123" max="16123" width="5.33203125" style="81" customWidth="1"/>
    <col min="16124" max="16124" width="15.33203125" style="81" customWidth="1"/>
    <col min="16125" max="16125" width="5.33203125" style="81" customWidth="1"/>
    <col min="16126" max="16126" width="15.33203125" style="81" customWidth="1"/>
    <col min="16127" max="16127" width="5.33203125" style="81" customWidth="1"/>
    <col min="16128" max="16131" width="15.33203125" style="81" customWidth="1"/>
    <col min="16132" max="16132" width="10.33203125" style="81" customWidth="1"/>
    <col min="16133" max="16133" width="15.33203125" style="81" customWidth="1"/>
    <col min="16134" max="16134" width="4.6640625" style="81" customWidth="1"/>
    <col min="16135" max="16135" width="15.33203125" style="81" customWidth="1"/>
    <col min="16136" max="16369" width="9" style="81"/>
    <col min="16370" max="16384" width="9" style="81" customWidth="1"/>
  </cols>
  <sheetData>
    <row r="1" spans="1:10" ht="21" customHeight="1">
      <c r="A1" s="393" t="s">
        <v>51</v>
      </c>
      <c r="B1" s="393" t="s">
        <v>52</v>
      </c>
      <c r="C1" s="393" t="s">
        <v>53</v>
      </c>
      <c r="D1" s="393" t="s">
        <v>54</v>
      </c>
      <c r="E1" s="393" t="s">
        <v>55</v>
      </c>
      <c r="F1" s="393" t="s">
        <v>56</v>
      </c>
      <c r="G1" s="394" t="s">
        <v>57</v>
      </c>
      <c r="H1" s="395"/>
      <c r="I1" s="393" t="s">
        <v>58</v>
      </c>
      <c r="J1" s="396"/>
    </row>
    <row r="2" spans="1:10" ht="21" customHeight="1">
      <c r="A2" s="393"/>
      <c r="B2" s="393"/>
      <c r="C2" s="393"/>
      <c r="D2" s="393"/>
      <c r="E2" s="393"/>
      <c r="F2" s="393"/>
      <c r="G2" s="82" t="s">
        <v>59</v>
      </c>
      <c r="H2" s="82" t="s">
        <v>60</v>
      </c>
      <c r="I2" s="393"/>
      <c r="J2" s="396"/>
    </row>
    <row r="3" spans="1:10" ht="21" customHeight="1">
      <c r="A3" s="83"/>
      <c r="B3" s="84"/>
      <c r="C3" s="85"/>
      <c r="D3" s="86"/>
      <c r="E3" s="87"/>
      <c r="F3" s="88"/>
      <c r="G3" s="86"/>
      <c r="H3" s="87"/>
      <c r="I3" s="89"/>
      <c r="J3" s="397"/>
    </row>
    <row r="4" spans="1:10" ht="21" customHeight="1">
      <c r="A4" s="78" t="s">
        <v>196</v>
      </c>
      <c r="B4" s="78"/>
      <c r="C4" s="90"/>
      <c r="D4" s="91"/>
      <c r="E4" s="92"/>
      <c r="F4" s="93"/>
      <c r="G4" s="91"/>
      <c r="H4" s="92"/>
      <c r="I4" s="94"/>
      <c r="J4" s="397"/>
    </row>
    <row r="5" spans="1:10" ht="21" customHeight="1">
      <c r="A5" s="80"/>
      <c r="B5" s="83"/>
      <c r="C5" s="95"/>
      <c r="D5" s="96"/>
      <c r="E5" s="87"/>
      <c r="F5" s="88"/>
      <c r="G5" s="96"/>
      <c r="H5" s="97"/>
      <c r="I5" s="98"/>
      <c r="J5" s="397"/>
    </row>
    <row r="6" spans="1:10" ht="21" customHeight="1">
      <c r="A6" s="99" t="s">
        <v>185</v>
      </c>
      <c r="B6" s="78" t="s">
        <v>190</v>
      </c>
      <c r="C6" s="90" t="s">
        <v>194</v>
      </c>
      <c r="D6" s="91">
        <v>20</v>
      </c>
      <c r="E6" s="92"/>
      <c r="F6" s="93"/>
      <c r="G6" s="91"/>
      <c r="H6" s="92"/>
      <c r="I6" s="94"/>
      <c r="J6" s="397"/>
    </row>
    <row r="7" spans="1:10" ht="21" customHeight="1">
      <c r="A7" s="83"/>
      <c r="B7" s="83"/>
      <c r="C7" s="100"/>
      <c r="D7" s="96"/>
      <c r="E7" s="87"/>
      <c r="F7" s="88"/>
      <c r="G7" s="96"/>
      <c r="H7" s="97"/>
      <c r="I7" s="98"/>
      <c r="J7" s="397"/>
    </row>
    <row r="8" spans="1:10" ht="21" customHeight="1">
      <c r="A8" s="78" t="s">
        <v>186</v>
      </c>
      <c r="B8" s="78" t="s">
        <v>191</v>
      </c>
      <c r="C8" s="90" t="s">
        <v>63</v>
      </c>
      <c r="D8" s="91">
        <v>29</v>
      </c>
      <c r="E8" s="92"/>
      <c r="F8" s="93"/>
      <c r="G8" s="91"/>
      <c r="H8" s="92"/>
      <c r="I8" s="94"/>
      <c r="J8" s="397"/>
    </row>
    <row r="9" spans="1:10" ht="21" customHeight="1">
      <c r="A9" s="83"/>
      <c r="B9" s="83" t="s">
        <v>192</v>
      </c>
      <c r="C9" s="100"/>
      <c r="D9" s="96"/>
      <c r="E9" s="87"/>
      <c r="F9" s="88"/>
      <c r="G9" s="96"/>
      <c r="H9" s="97"/>
      <c r="I9" s="98"/>
      <c r="J9" s="397"/>
    </row>
    <row r="10" spans="1:10" ht="21" customHeight="1">
      <c r="A10" s="78" t="s">
        <v>187</v>
      </c>
      <c r="B10" s="78" t="s">
        <v>193</v>
      </c>
      <c r="C10" s="90" t="s">
        <v>195</v>
      </c>
      <c r="D10" s="91">
        <v>93</v>
      </c>
      <c r="E10" s="92"/>
      <c r="F10" s="93"/>
      <c r="G10" s="91"/>
      <c r="H10" s="92"/>
      <c r="I10" s="94"/>
      <c r="J10" s="397"/>
    </row>
    <row r="11" spans="1:10" ht="21" customHeight="1">
      <c r="A11" s="77"/>
      <c r="B11" s="83"/>
      <c r="C11" s="100"/>
      <c r="D11" s="96"/>
      <c r="E11" s="87"/>
      <c r="F11" s="88"/>
      <c r="G11" s="96"/>
      <c r="H11" s="97"/>
      <c r="I11" s="98"/>
      <c r="J11" s="397"/>
    </row>
    <row r="12" spans="1:10" ht="21" customHeight="1">
      <c r="A12" s="78" t="s">
        <v>188</v>
      </c>
      <c r="B12" s="78"/>
      <c r="C12" s="90" t="s">
        <v>62</v>
      </c>
      <c r="D12" s="91">
        <v>2300</v>
      </c>
      <c r="E12" s="92"/>
      <c r="F12" s="93"/>
      <c r="G12" s="91"/>
      <c r="H12" s="92"/>
      <c r="I12" s="94"/>
      <c r="J12" s="397"/>
    </row>
    <row r="13" spans="1:10" ht="21" customHeight="1">
      <c r="A13" s="83"/>
      <c r="B13" s="83"/>
      <c r="C13" s="100"/>
      <c r="D13" s="96"/>
      <c r="E13" s="87"/>
      <c r="F13" s="88"/>
      <c r="G13" s="96"/>
      <c r="H13" s="97"/>
      <c r="I13" s="98"/>
      <c r="J13" s="397"/>
    </row>
    <row r="14" spans="1:10" ht="21" customHeight="1">
      <c r="A14" s="78"/>
      <c r="B14" s="78"/>
      <c r="C14" s="90"/>
      <c r="D14" s="91"/>
      <c r="E14" s="92"/>
      <c r="F14" s="93"/>
      <c r="G14" s="91"/>
      <c r="H14" s="92"/>
      <c r="I14" s="94"/>
      <c r="J14" s="397"/>
    </row>
    <row r="15" spans="1:10" ht="21" customHeight="1">
      <c r="A15" s="77"/>
      <c r="B15" s="83"/>
      <c r="C15" s="100"/>
      <c r="D15" s="96"/>
      <c r="E15" s="87"/>
      <c r="F15" s="88"/>
      <c r="G15" s="96"/>
      <c r="H15" s="97"/>
      <c r="I15" s="98"/>
      <c r="J15" s="397"/>
    </row>
    <row r="16" spans="1:10" ht="21" customHeight="1">
      <c r="A16" s="78" t="s">
        <v>189</v>
      </c>
      <c r="B16" s="78"/>
      <c r="C16" s="90"/>
      <c r="D16" s="91"/>
      <c r="E16" s="92"/>
      <c r="F16" s="93"/>
      <c r="G16" s="91"/>
      <c r="H16" s="92"/>
      <c r="I16" s="94"/>
      <c r="J16" s="397"/>
    </row>
    <row r="17" spans="1:10" ht="21" customHeight="1">
      <c r="A17" s="83"/>
      <c r="B17" s="83"/>
      <c r="C17" s="100"/>
      <c r="D17" s="96"/>
      <c r="E17" s="87"/>
      <c r="F17" s="88"/>
      <c r="G17" s="96"/>
      <c r="H17" s="97"/>
      <c r="I17" s="98"/>
      <c r="J17" s="397"/>
    </row>
    <row r="18" spans="1:10" ht="21" customHeight="1">
      <c r="A18" s="78"/>
      <c r="B18" s="78"/>
      <c r="C18" s="90"/>
      <c r="D18" s="91"/>
      <c r="E18" s="92"/>
      <c r="F18" s="93"/>
      <c r="G18" s="91"/>
      <c r="H18" s="92"/>
      <c r="I18" s="94"/>
      <c r="J18" s="397"/>
    </row>
    <row r="19" spans="1:10" ht="21" customHeight="1">
      <c r="A19" s="77"/>
      <c r="B19" s="83"/>
      <c r="C19" s="100"/>
      <c r="D19" s="96"/>
      <c r="E19" s="87"/>
      <c r="F19" s="88"/>
      <c r="G19" s="96"/>
      <c r="H19" s="97"/>
      <c r="I19" s="98"/>
      <c r="J19" s="397"/>
    </row>
    <row r="20" spans="1:10" ht="21" customHeight="1">
      <c r="A20" s="78"/>
      <c r="B20" s="78"/>
      <c r="C20" s="90"/>
      <c r="D20" s="91"/>
      <c r="E20" s="92"/>
      <c r="F20" s="93"/>
      <c r="G20" s="91"/>
      <c r="H20" s="92"/>
      <c r="I20" s="94"/>
      <c r="J20" s="397"/>
    </row>
    <row r="21" spans="1:10" ht="21" customHeight="1">
      <c r="A21" s="77"/>
      <c r="B21" s="83"/>
      <c r="C21" s="100"/>
      <c r="D21" s="96"/>
      <c r="E21" s="87"/>
      <c r="F21" s="88"/>
      <c r="G21" s="96"/>
      <c r="H21" s="97"/>
      <c r="I21" s="98"/>
      <c r="J21" s="397"/>
    </row>
    <row r="22" spans="1:10" ht="21" customHeight="1">
      <c r="A22" s="78"/>
      <c r="B22" s="78"/>
      <c r="C22" s="90"/>
      <c r="D22" s="91"/>
      <c r="E22" s="92"/>
      <c r="F22" s="93"/>
      <c r="G22" s="91"/>
      <c r="H22" s="92"/>
      <c r="I22" s="94"/>
      <c r="J22" s="397"/>
    </row>
    <row r="23" spans="1:10" ht="21" customHeight="1">
      <c r="A23" s="77"/>
      <c r="B23" s="83"/>
      <c r="C23" s="100"/>
      <c r="D23" s="96"/>
      <c r="E23" s="87"/>
      <c r="F23" s="88"/>
      <c r="G23" s="96"/>
      <c r="H23" s="97"/>
      <c r="I23" s="98"/>
      <c r="J23" s="397"/>
    </row>
    <row r="24" spans="1:10" ht="21" customHeight="1">
      <c r="A24" s="78"/>
      <c r="B24" s="78"/>
      <c r="C24" s="90"/>
      <c r="D24" s="91"/>
      <c r="E24" s="92"/>
      <c r="F24" s="93"/>
      <c r="G24" s="91"/>
      <c r="H24" s="92"/>
      <c r="I24" s="94"/>
      <c r="J24" s="397"/>
    </row>
    <row r="25" spans="1:10" ht="21" customHeight="1">
      <c r="A25" s="83"/>
      <c r="B25" s="83"/>
      <c r="C25" s="100"/>
      <c r="D25" s="96"/>
      <c r="E25" s="87"/>
      <c r="F25" s="88"/>
      <c r="G25" s="96"/>
      <c r="H25" s="97"/>
      <c r="I25" s="98"/>
      <c r="J25" s="397"/>
    </row>
    <row r="26" spans="1:10" ht="21" customHeight="1">
      <c r="A26" s="78"/>
      <c r="B26" s="78"/>
      <c r="C26" s="90"/>
      <c r="D26" s="91"/>
      <c r="E26" s="92"/>
      <c r="F26" s="93"/>
      <c r="G26" s="91"/>
      <c r="H26" s="92"/>
      <c r="I26" s="94"/>
      <c r="J26" s="397"/>
    </row>
    <row r="27" spans="1:10" ht="21" customHeight="1">
      <c r="A27" s="77"/>
      <c r="B27" s="83"/>
      <c r="C27" s="100"/>
      <c r="D27" s="96"/>
      <c r="E27" s="87"/>
      <c r="F27" s="88"/>
      <c r="G27" s="96"/>
      <c r="H27" s="97"/>
      <c r="I27" s="98"/>
      <c r="J27" s="397"/>
    </row>
    <row r="28" spans="1:10" ht="21" customHeight="1">
      <c r="A28" s="78"/>
      <c r="B28" s="78"/>
      <c r="C28" s="90"/>
      <c r="D28" s="91"/>
      <c r="E28" s="92"/>
      <c r="F28" s="93"/>
      <c r="G28" s="91"/>
      <c r="H28" s="92"/>
      <c r="I28" s="94"/>
      <c r="J28" s="397"/>
    </row>
    <row r="29" spans="1:10" ht="21" customHeight="1">
      <c r="A29" s="83"/>
      <c r="B29" s="83"/>
      <c r="C29" s="100"/>
      <c r="D29" s="96"/>
      <c r="E29" s="87"/>
      <c r="F29" s="88"/>
      <c r="G29" s="96"/>
      <c r="H29" s="97"/>
      <c r="I29" s="98"/>
      <c r="J29" s="397"/>
    </row>
    <row r="30" spans="1:10" ht="21" customHeight="1">
      <c r="A30" s="78"/>
      <c r="B30" s="78"/>
      <c r="C30" s="90"/>
      <c r="D30" s="91"/>
      <c r="E30" s="92"/>
      <c r="F30" s="93"/>
      <c r="G30" s="91"/>
      <c r="H30" s="92"/>
      <c r="I30" s="94"/>
      <c r="J30" s="397"/>
    </row>
    <row r="31" spans="1:10" ht="21" customHeight="1">
      <c r="A31" s="77"/>
      <c r="B31" s="83"/>
      <c r="C31" s="100"/>
      <c r="D31" s="96"/>
      <c r="E31" s="87"/>
      <c r="F31" s="88"/>
      <c r="G31" s="96"/>
      <c r="H31" s="97"/>
      <c r="I31" s="98"/>
      <c r="J31" s="397"/>
    </row>
    <row r="32" spans="1:10" ht="21" customHeight="1">
      <c r="A32" s="78"/>
      <c r="B32" s="78"/>
      <c r="C32" s="90"/>
      <c r="D32" s="91"/>
      <c r="E32" s="92"/>
      <c r="F32" s="93"/>
      <c r="G32" s="91"/>
      <c r="H32" s="92"/>
      <c r="I32" s="94"/>
      <c r="J32" s="397"/>
    </row>
    <row r="33" spans="1:10" ht="21" customHeight="1">
      <c r="A33" s="83"/>
      <c r="B33" s="83"/>
      <c r="C33" s="100"/>
      <c r="D33" s="96"/>
      <c r="E33" s="87"/>
      <c r="F33" s="88"/>
      <c r="G33" s="96"/>
      <c r="H33" s="97"/>
      <c r="I33" s="98"/>
      <c r="J33" s="397"/>
    </row>
    <row r="34" spans="1:10" ht="21" customHeight="1">
      <c r="A34" s="78"/>
      <c r="B34" s="78"/>
      <c r="C34" s="90"/>
      <c r="D34" s="91"/>
      <c r="E34" s="92"/>
      <c r="F34" s="93"/>
      <c r="G34" s="91"/>
      <c r="H34" s="92"/>
      <c r="I34" s="94"/>
      <c r="J34" s="397"/>
    </row>
    <row r="35" spans="1:10" ht="21" customHeight="1">
      <c r="A35" s="83"/>
      <c r="B35" s="83"/>
      <c r="C35" s="100"/>
      <c r="D35" s="96"/>
      <c r="E35" s="87"/>
      <c r="F35" s="88"/>
      <c r="G35" s="96"/>
      <c r="H35" s="97"/>
      <c r="I35" s="98"/>
      <c r="J35" s="397"/>
    </row>
    <row r="36" spans="1:10" ht="21" customHeight="1">
      <c r="A36" s="78"/>
      <c r="B36" s="78"/>
      <c r="C36" s="90"/>
      <c r="D36" s="91"/>
      <c r="E36" s="92"/>
      <c r="F36" s="93"/>
      <c r="G36" s="91"/>
      <c r="H36" s="92"/>
      <c r="I36" s="94"/>
      <c r="J36" s="397"/>
    </row>
    <row r="37" spans="1:10" ht="21" customHeight="1">
      <c r="A37" s="83"/>
      <c r="B37" s="83"/>
      <c r="C37" s="100"/>
      <c r="D37" s="96"/>
      <c r="E37" s="87"/>
      <c r="F37" s="88"/>
      <c r="G37" s="96"/>
      <c r="H37" s="97"/>
      <c r="I37" s="98"/>
      <c r="J37" s="397"/>
    </row>
    <row r="38" spans="1:10" ht="21" customHeight="1">
      <c r="A38" s="78"/>
      <c r="B38" s="78"/>
      <c r="C38" s="90"/>
      <c r="D38" s="91"/>
      <c r="E38" s="92"/>
      <c r="F38" s="93"/>
      <c r="G38" s="91"/>
      <c r="H38" s="92"/>
      <c r="I38" s="94"/>
      <c r="J38" s="397"/>
    </row>
    <row r="39" spans="1:10" ht="21" customHeight="1">
      <c r="A39" s="83"/>
      <c r="B39" s="83"/>
      <c r="C39" s="100"/>
      <c r="D39" s="96"/>
      <c r="E39" s="87"/>
      <c r="F39" s="88"/>
      <c r="G39" s="96"/>
      <c r="H39" s="97"/>
      <c r="I39" s="98"/>
      <c r="J39" s="397"/>
    </row>
    <row r="40" spans="1:10" ht="21" customHeight="1">
      <c r="A40" s="101" t="s">
        <v>61</v>
      </c>
      <c r="B40" s="78"/>
      <c r="C40" s="90"/>
      <c r="D40" s="91"/>
      <c r="E40" s="92"/>
      <c r="F40" s="93"/>
      <c r="G40" s="91"/>
      <c r="H40" s="92"/>
      <c r="I40" s="94"/>
      <c r="J40" s="397"/>
    </row>
    <row r="41" spans="1:10" ht="21" customHeight="1">
      <c r="A41" s="83"/>
      <c r="B41" s="83"/>
      <c r="C41" s="100"/>
      <c r="D41" s="96"/>
      <c r="E41" s="87"/>
      <c r="F41" s="88"/>
      <c r="G41" s="96"/>
      <c r="H41" s="97"/>
      <c r="I41" s="98"/>
      <c r="J41" s="397"/>
    </row>
    <row r="42" spans="1:10" ht="21" customHeight="1">
      <c r="A42" s="102"/>
      <c r="B42" s="78"/>
      <c r="C42" s="90"/>
      <c r="D42" s="91"/>
      <c r="E42" s="92"/>
      <c r="F42" s="93"/>
      <c r="G42" s="91"/>
      <c r="H42" s="92"/>
      <c r="I42" s="94"/>
      <c r="J42" s="397"/>
    </row>
  </sheetData>
  <mergeCells count="8">
    <mergeCell ref="G1:H1"/>
    <mergeCell ref="I1:I2"/>
    <mergeCell ref="F1:F2"/>
    <mergeCell ref="A1:A2"/>
    <mergeCell ref="B1:B2"/>
    <mergeCell ref="C1:C2"/>
    <mergeCell ref="D1:D2"/>
    <mergeCell ref="E1:E2"/>
  </mergeCells>
  <phoneticPr fontId="3"/>
  <printOptions horizontalCentered="1" verticalCentered="1" gridLinesSet="0"/>
  <pageMargins left="0.39370078740157483" right="0.39370078740157483" top="0.91" bottom="0.39370078740157483" header="0.72" footer="0.31496062992125984"/>
  <pageSetup paperSize="9" scale="58" orientation="landscape" verticalDpi="300" r:id="rId1"/>
  <headerFooter alignWithMargins="0">
    <oddHeader>&amp;R&amp;16頁</oddHeader>
  </headerFooter>
  <colBreaks count="1" manualBreakCount="1">
    <brk id="9" min="2" max="1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提出用内訳書</vt:lpstr>
      <vt:lpstr>二号</vt:lpstr>
      <vt:lpstr>入力・チェック</vt:lpstr>
      <vt:lpstr>表紙</vt:lpstr>
      <vt:lpstr>メンテナンス工事</vt:lpstr>
      <vt:lpstr>メンテナンス工事!Print_Area</vt:lpstr>
      <vt:lpstr>提出用内訳書!Print_Area</vt:lpstr>
      <vt:lpstr>二号!Print_Area</vt:lpstr>
      <vt:lpstr>入力・チェック!Print_Area</vt:lpstr>
      <vt:lpstr>表紙!Print_Area</vt:lpstr>
      <vt:lpstr>メンテナンス工事!Print_Titles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石川県土木部営繕課.</dc:creator>
  <cp:lastModifiedBy>大野 佳彦</cp:lastModifiedBy>
  <cp:lastPrinted>2026-08-07T00:51:20Z</cp:lastPrinted>
  <dcterms:created xsi:type="dcterms:W3CDTF">2006-09-20T05:56:50Z</dcterms:created>
  <dcterms:modified xsi:type="dcterms:W3CDTF">2026-08-21T11:08:49Z</dcterms:modified>
</cp:coreProperties>
</file>